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Z:\PROJEKTI\0179-2019 KNJIŽNICA ROTOVŠKI TRG\14_ODDANO\2024_12_11_OPREMA POPIS ZA RAZPIS LOČEN\"/>
    </mc:Choice>
  </mc:AlternateContent>
  <xr:revisionPtr revIDLastSave="0" documentId="13_ncr:1_{0C184C0D-9669-48C1-84A5-FE1363D45F48}" xr6:coauthVersionLast="47" xr6:coauthVersionMax="47" xr10:uidLastSave="{00000000-0000-0000-0000-000000000000}"/>
  <bookViews>
    <workbookView xWindow="2100" yWindow="345" windowWidth="26175" windowHeight="14625" activeTab="5" xr2:uid="{00000000-000D-0000-FFFF-FFFF00000000}"/>
  </bookViews>
  <sheets>
    <sheet name="NASLOVNICA" sheetId="19" r:id="rId1"/>
    <sheet name="REKAPITULACIJA" sheetId="6" r:id="rId2"/>
    <sheet name="SPLOŠNO" sheetId="17" r:id="rId3"/>
    <sheet name="DISPOZICIJA LISTI" sheetId="16" r:id="rId4"/>
    <sheet name="SCENSKA OPREMA" sheetId="12" r:id="rId5"/>
    <sheet name="AVL OPREMA" sheetId="2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61" i="25" l="1"/>
  <c r="K14" i="6"/>
  <c r="K13" i="6"/>
  <c r="K642" i="25"/>
  <c r="K539" i="25"/>
  <c r="K537" i="25"/>
  <c r="K535" i="25"/>
  <c r="K533" i="25"/>
  <c r="K531" i="25"/>
  <c r="K343" i="25" l="1"/>
  <c r="K11" i="25"/>
  <c r="K944" i="25" l="1"/>
  <c r="K942" i="25"/>
  <c r="K940" i="25"/>
  <c r="K938" i="25"/>
  <c r="K936" i="25"/>
  <c r="K934" i="25"/>
  <c r="K932" i="25"/>
  <c r="K925" i="25"/>
  <c r="K923" i="25"/>
  <c r="K921" i="25"/>
  <c r="K919" i="25"/>
  <c r="K917" i="25"/>
  <c r="K915" i="25"/>
  <c r="K909" i="25"/>
  <c r="K907" i="25"/>
  <c r="K905" i="25"/>
  <c r="K903" i="25"/>
  <c r="K901" i="25"/>
  <c r="K899" i="25"/>
  <c r="K897" i="25"/>
  <c r="K895" i="25"/>
  <c r="K889" i="25"/>
  <c r="K887" i="25"/>
  <c r="K885" i="25"/>
  <c r="K883" i="25"/>
  <c r="K881" i="25"/>
  <c r="K879" i="25"/>
  <c r="K877" i="25"/>
  <c r="K875" i="25"/>
  <c r="K873" i="25"/>
  <c r="K871" i="25"/>
  <c r="K869" i="25"/>
  <c r="K867" i="25"/>
  <c r="K865" i="25"/>
  <c r="K863" i="25"/>
  <c r="K861" i="25"/>
  <c r="K859" i="25"/>
  <c r="K857" i="25"/>
  <c r="K855" i="25"/>
  <c r="K853" i="25"/>
  <c r="K851" i="25"/>
  <c r="K849" i="25"/>
  <c r="K847" i="25"/>
  <c r="K845" i="25"/>
  <c r="K843" i="25"/>
  <c r="K841" i="25"/>
  <c r="K839" i="25"/>
  <c r="K832" i="25"/>
  <c r="K830" i="25"/>
  <c r="K828" i="25"/>
  <c r="K826" i="25"/>
  <c r="K824" i="25"/>
  <c r="K822" i="25"/>
  <c r="K820" i="25"/>
  <c r="K818" i="25"/>
  <c r="K816" i="25"/>
  <c r="K814" i="25"/>
  <c r="K812" i="25"/>
  <c r="K810" i="25"/>
  <c r="K808" i="25"/>
  <c r="K806" i="25"/>
  <c r="K804" i="25"/>
  <c r="K796" i="25"/>
  <c r="K794" i="25"/>
  <c r="K792" i="25"/>
  <c r="K790" i="25"/>
  <c r="K788" i="25"/>
  <c r="K786" i="25"/>
  <c r="K784" i="25"/>
  <c r="K777" i="25"/>
  <c r="K775" i="25"/>
  <c r="K773" i="25"/>
  <c r="K771" i="25"/>
  <c r="K769" i="25"/>
  <c r="K767" i="25"/>
  <c r="K765" i="25"/>
  <c r="K763" i="25"/>
  <c r="K761" i="25"/>
  <c r="K759" i="25"/>
  <c r="K757" i="25"/>
  <c r="K755" i="25"/>
  <c r="K753" i="25"/>
  <c r="K751" i="25"/>
  <c r="K749" i="25"/>
  <c r="K740" i="25"/>
  <c r="K738" i="25"/>
  <c r="K736" i="25"/>
  <c r="K734" i="25"/>
  <c r="K732" i="25"/>
  <c r="K725" i="25"/>
  <c r="K723" i="25"/>
  <c r="K721" i="25"/>
  <c r="K719" i="25"/>
  <c r="K717" i="25"/>
  <c r="K715" i="25"/>
  <c r="K713" i="25"/>
  <c r="K711" i="25"/>
  <c r="K709" i="25"/>
  <c r="K707" i="25"/>
  <c r="K705" i="25"/>
  <c r="K703" i="25"/>
  <c r="K701" i="25"/>
  <c r="K694" i="25"/>
  <c r="K692" i="25"/>
  <c r="K690" i="25"/>
  <c r="K688" i="25"/>
  <c r="K686" i="25"/>
  <c r="K684" i="25"/>
  <c r="K682" i="25"/>
  <c r="K680" i="25"/>
  <c r="K678" i="25"/>
  <c r="K676" i="25"/>
  <c r="K674" i="25"/>
  <c r="K672" i="25"/>
  <c r="K670" i="25"/>
  <c r="K668" i="25"/>
  <c r="K666" i="25"/>
  <c r="K664" i="25"/>
  <c r="K662" i="25"/>
  <c r="K660" i="25"/>
  <c r="K658" i="25"/>
  <c r="K656" i="25"/>
  <c r="K654" i="25"/>
  <c r="K652" i="25"/>
  <c r="K650" i="25"/>
  <c r="K648" i="25"/>
  <c r="K646" i="25"/>
  <c r="K644" i="25"/>
  <c r="K636" i="25"/>
  <c r="K634" i="25"/>
  <c r="K632" i="25"/>
  <c r="K630" i="25"/>
  <c r="K628" i="25"/>
  <c r="K626" i="25"/>
  <c r="K624" i="25"/>
  <c r="K622" i="25"/>
  <c r="K620" i="25"/>
  <c r="K618" i="25"/>
  <c r="K616" i="25"/>
  <c r="K614" i="25"/>
  <c r="K605" i="25"/>
  <c r="K603" i="25"/>
  <c r="K601" i="25"/>
  <c r="K599" i="25"/>
  <c r="K597" i="25"/>
  <c r="K259" i="25"/>
  <c r="K590" i="25"/>
  <c r="K588" i="25"/>
  <c r="K586" i="25"/>
  <c r="K584" i="25"/>
  <c r="K582" i="25"/>
  <c r="K580" i="25"/>
  <c r="K578" i="25"/>
  <c r="K572" i="25"/>
  <c r="K570" i="25"/>
  <c r="K568" i="25"/>
  <c r="K566" i="25"/>
  <c r="K564" i="25"/>
  <c r="K562" i="25"/>
  <c r="K560" i="25"/>
  <c r="K558" i="25"/>
  <c r="K556" i="25"/>
  <c r="K554" i="25"/>
  <c r="K552" i="25"/>
  <c r="K550" i="25"/>
  <c r="K548" i="25"/>
  <c r="K546" i="25"/>
  <c r="K528" i="25"/>
  <c r="K526" i="25"/>
  <c r="K524" i="25"/>
  <c r="K522" i="25"/>
  <c r="K520" i="25"/>
  <c r="K518" i="25"/>
  <c r="K516" i="25"/>
  <c r="K514" i="25"/>
  <c r="K512" i="25"/>
  <c r="K510" i="25"/>
  <c r="K508" i="25"/>
  <c r="K506" i="25"/>
  <c r="K504" i="25"/>
  <c r="K502" i="25"/>
  <c r="K500" i="25"/>
  <c r="K498" i="25"/>
  <c r="K496" i="25"/>
  <c r="K494" i="25"/>
  <c r="K492" i="25"/>
  <c r="K490" i="25"/>
  <c r="K488" i="25"/>
  <c r="K486" i="25"/>
  <c r="K484" i="25"/>
  <c r="K482" i="25"/>
  <c r="K480" i="25"/>
  <c r="K478" i="25"/>
  <c r="K476" i="25"/>
  <c r="K474" i="25"/>
  <c r="K467" i="25"/>
  <c r="K465" i="25"/>
  <c r="K463" i="25"/>
  <c r="K461" i="25"/>
  <c r="K459" i="25"/>
  <c r="K457" i="25"/>
  <c r="K455" i="25"/>
  <c r="K453" i="25"/>
  <c r="K451" i="25"/>
  <c r="K445" i="25"/>
  <c r="K443" i="25"/>
  <c r="K441" i="25"/>
  <c r="K439" i="25"/>
  <c r="K437" i="25"/>
  <c r="K435" i="25"/>
  <c r="K433" i="25"/>
  <c r="K431" i="25"/>
  <c r="K429" i="25"/>
  <c r="K427" i="25"/>
  <c r="K425" i="25"/>
  <c r="K423" i="25"/>
  <c r="K421" i="25"/>
  <c r="K419" i="25"/>
  <c r="K417" i="25"/>
  <c r="K409" i="25"/>
  <c r="K407" i="25"/>
  <c r="K405" i="25"/>
  <c r="K403" i="25"/>
  <c r="K401" i="25"/>
  <c r="K399" i="25"/>
  <c r="K397" i="25"/>
  <c r="K395" i="25"/>
  <c r="K393" i="25"/>
  <c r="K391" i="25"/>
  <c r="K389" i="25"/>
  <c r="K387" i="25"/>
  <c r="K385" i="25"/>
  <c r="K383" i="25"/>
  <c r="K381" i="25"/>
  <c r="K379" i="25"/>
  <c r="K377" i="25"/>
  <c r="K375" i="25"/>
  <c r="K373" i="25"/>
  <c r="K371" i="25"/>
  <c r="K369" i="25"/>
  <c r="K367" i="25"/>
  <c r="K365" i="25"/>
  <c r="K363" i="25"/>
  <c r="K361" i="25"/>
  <c r="K359" i="25"/>
  <c r="K357" i="25"/>
  <c r="K355" i="25"/>
  <c r="K353" i="25"/>
  <c r="K351" i="25"/>
  <c r="K349" i="25"/>
  <c r="K347" i="25"/>
  <c r="K345" i="25"/>
  <c r="K336" i="25"/>
  <c r="K334" i="25"/>
  <c r="K332" i="25"/>
  <c r="K330" i="25"/>
  <c r="K328" i="25"/>
  <c r="K326" i="25"/>
  <c r="K324" i="25"/>
  <c r="K322" i="25"/>
  <c r="K320" i="25"/>
  <c r="K318" i="25"/>
  <c r="K316" i="25"/>
  <c r="K314" i="25"/>
  <c r="K312" i="25"/>
  <c r="K310" i="25"/>
  <c r="K308" i="25"/>
  <c r="K306" i="25"/>
  <c r="K304" i="25"/>
  <c r="K302" i="25"/>
  <c r="K300" i="25"/>
  <c r="K298" i="25"/>
  <c r="K296" i="25"/>
  <c r="K294" i="25"/>
  <c r="K292" i="25"/>
  <c r="K290" i="25"/>
  <c r="K288" i="25"/>
  <c r="K286" i="25"/>
  <c r="K284" i="25"/>
  <c r="K282" i="25"/>
  <c r="K280" i="25"/>
  <c r="K278" i="25"/>
  <c r="K276" i="25"/>
  <c r="K274" i="25"/>
  <c r="K272" i="25"/>
  <c r="K270" i="25"/>
  <c r="K268" i="25"/>
  <c r="K266" i="25"/>
  <c r="K257" i="25"/>
  <c r="K255" i="25"/>
  <c r="K253" i="25"/>
  <c r="K251" i="25"/>
  <c r="K249" i="25"/>
  <c r="K247" i="25"/>
  <c r="K245" i="25"/>
  <c r="K243" i="25"/>
  <c r="K241" i="25"/>
  <c r="K239" i="25"/>
  <c r="K237" i="25"/>
  <c r="K235" i="25"/>
  <c r="K233" i="25"/>
  <c r="K231" i="25"/>
  <c r="K229" i="25"/>
  <c r="K222" i="25"/>
  <c r="K220" i="25"/>
  <c r="K218" i="25"/>
  <c r="K216" i="25"/>
  <c r="K214" i="25"/>
  <c r="K212" i="25"/>
  <c r="K210" i="25"/>
  <c r="K208" i="25"/>
  <c r="K206" i="25"/>
  <c r="K204" i="25"/>
  <c r="K202" i="25"/>
  <c r="K200" i="25"/>
  <c r="K198" i="25"/>
  <c r="K196" i="25"/>
  <c r="K194" i="25"/>
  <c r="K192" i="25"/>
  <c r="K190" i="25"/>
  <c r="K188" i="25"/>
  <c r="K186" i="25"/>
  <c r="K184" i="25"/>
  <c r="K182" i="25"/>
  <c r="K180" i="25"/>
  <c r="K178" i="25"/>
  <c r="K176" i="25"/>
  <c r="K169" i="25"/>
  <c r="K167" i="25"/>
  <c r="K165" i="25"/>
  <c r="K163" i="25"/>
  <c r="K161" i="25"/>
  <c r="K159" i="25"/>
  <c r="K157" i="25"/>
  <c r="K155" i="25"/>
  <c r="K153" i="25"/>
  <c r="K151" i="25"/>
  <c r="K149" i="25"/>
  <c r="K147" i="25"/>
  <c r="K145" i="25"/>
  <c r="K143" i="25"/>
  <c r="K141" i="25"/>
  <c r="K139" i="25"/>
  <c r="K137" i="25"/>
  <c r="K135" i="25"/>
  <c r="K133" i="25"/>
  <c r="K131" i="25"/>
  <c r="K129" i="25"/>
  <c r="K124" i="25"/>
  <c r="K122" i="25"/>
  <c r="K120" i="25"/>
  <c r="K118" i="25"/>
  <c r="K116" i="25"/>
  <c r="K114" i="25"/>
  <c r="K112" i="25"/>
  <c r="K110" i="25"/>
  <c r="K108" i="25"/>
  <c r="K106" i="25"/>
  <c r="K104" i="25"/>
  <c r="K102" i="25"/>
  <c r="K100" i="25"/>
  <c r="K98" i="25"/>
  <c r="K96" i="25"/>
  <c r="K94" i="25"/>
  <c r="K92" i="25"/>
  <c r="K90" i="25"/>
  <c r="K88" i="25"/>
  <c r="K86" i="25"/>
  <c r="K84" i="25"/>
  <c r="K82" i="25"/>
  <c r="K80" i="25"/>
  <c r="K78" i="25"/>
  <c r="K76" i="25"/>
  <c r="K74" i="25"/>
  <c r="K72" i="25"/>
  <c r="K70" i="25"/>
  <c r="K68" i="25"/>
  <c r="K66" i="25"/>
  <c r="K64" i="25"/>
  <c r="K62" i="25"/>
  <c r="K60" i="25"/>
  <c r="K58" i="25"/>
  <c r="K56" i="25"/>
  <c r="K54" i="25"/>
  <c r="K52" i="25"/>
  <c r="K50" i="25"/>
  <c r="K48" i="25"/>
  <c r="K46" i="25"/>
  <c r="K44" i="25"/>
  <c r="K42" i="25"/>
  <c r="K40" i="25"/>
  <c r="K38" i="25"/>
  <c r="K35" i="25"/>
  <c r="K33" i="25"/>
  <c r="K31" i="25"/>
  <c r="K29" i="25"/>
  <c r="K27" i="25"/>
  <c r="K25" i="25"/>
  <c r="K23" i="25"/>
  <c r="K21" i="25"/>
  <c r="K19" i="25"/>
  <c r="K17" i="25"/>
  <c r="K15" i="25"/>
  <c r="K13" i="25"/>
  <c r="K946" i="25" l="1"/>
  <c r="L946" i="25" s="1"/>
  <c r="L971" i="25" s="1"/>
  <c r="K541" i="25"/>
  <c r="L541" i="25" s="1"/>
  <c r="L958" i="25" s="1"/>
  <c r="K891" i="25"/>
  <c r="K927" i="25" s="1"/>
  <c r="L927" i="25" s="1"/>
  <c r="L970" i="25" s="1"/>
  <c r="K798" i="25"/>
  <c r="L798" i="25" s="1"/>
  <c r="L969" i="25" s="1"/>
  <c r="K779" i="25"/>
  <c r="L779" i="25" s="1"/>
  <c r="L968" i="25" s="1"/>
  <c r="K727" i="25"/>
  <c r="L727" i="25" s="1"/>
  <c r="L965" i="25" s="1"/>
  <c r="K742" i="25"/>
  <c r="L742" i="25" s="1"/>
  <c r="L966" i="25" s="1"/>
  <c r="K696" i="25"/>
  <c r="L696" i="25" s="1"/>
  <c r="L964" i="25" s="1"/>
  <c r="K638" i="25"/>
  <c r="L638" i="25" s="1"/>
  <c r="L963" i="25" s="1"/>
  <c r="K607" i="25"/>
  <c r="L607" i="25" s="1"/>
  <c r="L961" i="25" s="1"/>
  <c r="K261" i="25"/>
  <c r="L261" i="25" s="1"/>
  <c r="L954" i="25" s="1"/>
  <c r="K592" i="25"/>
  <c r="L592" i="25" s="1"/>
  <c r="L960" i="25" s="1"/>
  <c r="K574" i="25"/>
  <c r="L574" i="25" s="1"/>
  <c r="L959" i="25" s="1"/>
  <c r="K469" i="25"/>
  <c r="L469" i="25" s="1"/>
  <c r="L957" i="25" s="1"/>
  <c r="K411" i="25"/>
  <c r="L411" i="25" s="1"/>
  <c r="L956" i="25" s="1"/>
  <c r="K338" i="25"/>
  <c r="L338" i="25" s="1"/>
  <c r="L955" i="25" s="1"/>
  <c r="K171" i="25"/>
  <c r="K224" i="25"/>
  <c r="L224" i="25" s="1"/>
  <c r="L953" i="25" s="1"/>
  <c r="M966" i="25" l="1"/>
  <c r="M971" i="25"/>
  <c r="K15" i="6" s="1"/>
  <c r="L171" i="25"/>
  <c r="M972" i="25" l="1"/>
  <c r="L949" i="25"/>
  <c r="L952" i="25"/>
  <c r="L972" i="25" l="1"/>
  <c r="K16" i="6" l="1"/>
  <c r="L16" i="6" l="1"/>
  <c r="L17" i="6" s="1"/>
  <c r="L18" i="6" l="1"/>
  <c r="K10" i="12"/>
  <c r="K15" i="12"/>
  <c r="K20" i="12"/>
  <c r="K25" i="12"/>
  <c r="K30" i="12"/>
  <c r="K34" i="12"/>
  <c r="K37" i="12"/>
  <c r="K40" i="12"/>
  <c r="K48" i="12"/>
  <c r="K59" i="12"/>
  <c r="K74" i="12"/>
  <c r="K78" i="12"/>
  <c r="K82" i="12"/>
  <c r="K86" i="12"/>
  <c r="K90" i="12"/>
  <c r="K94" i="12"/>
  <c r="K98" i="12"/>
  <c r="K108" i="12"/>
  <c r="K114" i="12"/>
  <c r="K117" i="12" l="1"/>
  <c r="L117" i="12" s="1"/>
  <c r="L124" i="12" s="1"/>
  <c r="K67" i="12"/>
  <c r="L67" i="12" s="1"/>
  <c r="L122" i="12" s="1"/>
  <c r="K101" i="12"/>
  <c r="K5" i="6" s="1"/>
  <c r="K4" i="6" l="1"/>
  <c r="K6" i="6"/>
  <c r="L101" i="12"/>
  <c r="L123" i="12" s="1"/>
  <c r="L125" i="12" s="1"/>
  <c r="K7" i="6" l="1"/>
  <c r="L7" i="6" s="1"/>
  <c r="L8" i="6" s="1"/>
  <c r="L120" i="12"/>
  <c r="L9" i="6" l="1"/>
  <c r="L20" i="6" s="1"/>
  <c r="L21" i="6" s="1"/>
</calcChain>
</file>

<file path=xl/sharedStrings.xml><?xml version="1.0" encoding="utf-8"?>
<sst xmlns="http://schemas.openxmlformats.org/spreadsheetml/2006/main" count="1641" uniqueCount="1087">
  <si>
    <t>TL K.KN</t>
  </si>
  <si>
    <t>TL M.KN</t>
  </si>
  <si>
    <t>TL P.KN</t>
  </si>
  <si>
    <t>TL K.OD</t>
  </si>
  <si>
    <t>TL K.UGM</t>
  </si>
  <si>
    <t>TLORIS KLETI KN</t>
  </si>
  <si>
    <t>TLORIS KLETI OD</t>
  </si>
  <si>
    <t>TLORIS KLETI UGM</t>
  </si>
  <si>
    <t>TLORIS MEDETAŽE KN</t>
  </si>
  <si>
    <t>TLORIS MEDETAŽE OD</t>
  </si>
  <si>
    <t>TLORIS MEDETAŽE UGM</t>
  </si>
  <si>
    <t>TLORIS PRITLIČJA KN</t>
  </si>
  <si>
    <t>TLORIS 1.NADSTROPJA KN</t>
  </si>
  <si>
    <t>TLORIS 1.NADSTROPJA UGM</t>
  </si>
  <si>
    <t>TLORIS 2.NADSTROPJA KN</t>
  </si>
  <si>
    <t>TLORIS 2.NADSTROPJA UGM</t>
  </si>
  <si>
    <t>TLORIS 3.NADSTROPJA KN</t>
  </si>
  <si>
    <t>TLORIS 3. NADSTROPJA UGM</t>
  </si>
  <si>
    <t>TL M.OD</t>
  </si>
  <si>
    <t>TL M.UGM</t>
  </si>
  <si>
    <t>TL P.UGM</t>
  </si>
  <si>
    <t>TL N1.UGM</t>
  </si>
  <si>
    <t>TL N1.KN</t>
  </si>
  <si>
    <t>TL N2.KN</t>
  </si>
  <si>
    <t>TL N2.UGM</t>
  </si>
  <si>
    <t>TL N3.KN</t>
  </si>
  <si>
    <t>TL N3.UGM</t>
  </si>
  <si>
    <t>1.1.1</t>
  </si>
  <si>
    <t>1.1.2</t>
  </si>
  <si>
    <t>1.1.3</t>
  </si>
  <si>
    <t>1.2.1</t>
  </si>
  <si>
    <t>1.2.2</t>
  </si>
  <si>
    <t>1.2.3</t>
  </si>
  <si>
    <t>1.3.1</t>
  </si>
  <si>
    <t>1.3.2</t>
  </si>
  <si>
    <t>1.4.1</t>
  </si>
  <si>
    <t>1.4.2</t>
  </si>
  <si>
    <t>1.5.1</t>
  </si>
  <si>
    <t>1.5.2</t>
  </si>
  <si>
    <t>1.6.1</t>
  </si>
  <si>
    <t>1.6.2</t>
  </si>
  <si>
    <t xml:space="preserve">TLORIS PRITLIČJA UGM </t>
  </si>
  <si>
    <t>1.3.3</t>
  </si>
  <si>
    <t>TL P.KA</t>
  </si>
  <si>
    <t>TLORIS PRITLIČJA KAVARNE</t>
  </si>
  <si>
    <t>ZAV.K.02</t>
  </si>
  <si>
    <t>ZAV.K.03</t>
  </si>
  <si>
    <t>TLORISI - DISPOZICIJA Z OZNAKAMI OPREME</t>
  </si>
  <si>
    <t>AS.01</t>
  </si>
  <si>
    <t>AS.02</t>
  </si>
  <si>
    <t>ZAV.K.06</t>
  </si>
  <si>
    <t>ZAV.G.M.01</t>
  </si>
  <si>
    <t>ZAV.G.N1.01</t>
  </si>
  <si>
    <t>ZAV.G.P.01</t>
  </si>
  <si>
    <t>OPIS</t>
  </si>
  <si>
    <t>OZNAKA</t>
  </si>
  <si>
    <t>LIST</t>
  </si>
  <si>
    <t>ŠTEVILO</t>
  </si>
  <si>
    <t>SKUPAJ</t>
  </si>
  <si>
    <t>ZAV.K.07</t>
  </si>
  <si>
    <t>ZAV.G.K.01</t>
  </si>
  <si>
    <t>ZAV.G.N3.01</t>
  </si>
  <si>
    <t>ZAV.G.N3.02</t>
  </si>
  <si>
    <t>ZAV.G.N3.03</t>
  </si>
  <si>
    <t xml:space="preserve">OZNAKA
</t>
  </si>
  <si>
    <t>ZAV.KINO.01</t>
  </si>
  <si>
    <t>DIMENZIJE V CM/
RAZEN, ČE PIŠE DRUGAČE
Š/G/V</t>
  </si>
  <si>
    <t>komplet</t>
  </si>
  <si>
    <t>CENA</t>
  </si>
  <si>
    <t>KNJIŽNICA</t>
  </si>
  <si>
    <t>UGM</t>
  </si>
  <si>
    <t>KAVARNA, KINO</t>
  </si>
  <si>
    <t>ZAVESE IN PODESTI</t>
  </si>
  <si>
    <t>ZAV.K.01.1
ZAV.K.01.2</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</si>
  <si>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Pomikanje zavese je motorizirano in  mora biti narejen tako, da motor potuje po vodilu in zapira/odpira  zaveso v željeni položaj oziroma do končnih stikal. Sam sistem motorja je narejen tako, da je skrit med dvema slojema zavese, napajnje motorčka pa poteka znotraj sredinskega dela zaves tako, da je napajno krmilni kabel zapet na koleščke s posebnimi pritrdilnimi elementi. Napajnje motorja je 24 V.  Torna sila motorja mora biti vsaj 150 N. Cikel delovanja motorja pa 100%. Končna stikala morajo biti nameščena na samem motorju. Pozicija ustavljanje motorja se nastavi na vodilu, ki ob dotiku končnega stikala takoj ustavi delovanje le tega.  
Oblika: v obliki črke "L", kjer je radij 0.5m
Dolžina vodila 7,30 m 
Cena naj zajema montažo in robljenje zavese na objektu. 
</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</si>
  <si>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ravno vodilo
Dolžina vodila 16,70 m 
Cena naj zajema montažo in robljenje zavese na objektu. </t>
  </si>
  <si>
    <t>7 slojna zvočno-izolatvna zavesa na prehodih pri pravljični sobi</t>
  </si>
  <si>
    <t xml:space="preserve">Cena mora zajemati dobavo namenskega vodila za 7-slojno akustično zaveso
Vodilo mora biti narejeno iz ekstrudiranega Aluminija, eloksirano v črno barvo.
Vodilo se pritrjuje direktono v AB nosilno pločo s pomočjo nosilcev z dvojnim ekscentričnim zapenjalom. Število nameščenih nosilcev mora statično ustrezati teži celotne zavese neglede v kateri pozciji bo zavesa nemaščena.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v obliki črke "L", kjer je radij 0.5m
Dolžina vodila 2,90 m 
Dolžina vodila 2,20 m 
Cena naj zajema montažo in robljenje zavese na objektu. </t>
  </si>
  <si>
    <t>ZAV.K.04
ZAV.K.05</t>
  </si>
  <si>
    <t>Zatemnitvena zavesa v računalniški učilnici</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</si>
  <si>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7,30 Širine in 2,30 m višine</t>
  </si>
  <si>
    <t>Akustična zavesa v ovalni sobi</t>
  </si>
  <si>
    <t>komplet
skupna dol. cca 7,3/2,3m</t>
  </si>
  <si>
    <t>komplet
skupna dol. cca 14,3/2,5m</t>
  </si>
  <si>
    <t>7 slojna zvočno-izolativna zavesa na AV oddelku</t>
  </si>
  <si>
    <t>7 slojna zvočno-izolativna zavesa v pravljični sobi</t>
  </si>
  <si>
    <t>7 slojna zvočno-izolativna zavesa v osrednjem večnamenskem prostoru knjižnice</t>
  </si>
  <si>
    <t>komplet
skupna dol. cca 53/2,5-5m</t>
  </si>
  <si>
    <t>komplet
skupna dol. cca 7,5/6,3m</t>
  </si>
  <si>
    <t>komplet
skupna dol. cca 16,5/2,5m</t>
  </si>
  <si>
    <t>Sistem modularnih odrskih podestov z nastavljivo višino v osrednji dvorani knjižnice</t>
  </si>
  <si>
    <t xml:space="preserve">Dobava škarjastih odrskih podestov namenjenih za fiksno vgradnjo. Odrski podesti se montirajo na nivelirno kovinsko podkonstrukcijo (ki mora biti vključena v ceno), s katero se posamezna enota nastavi na natančno določeno višino glede na preostala tla v dvorani. Tako montirane odrske enote so med seboj ločene s 5 mm razmikom. </t>
  </si>
  <si>
    <t>Maksimalno dovoljeno odstopanje pri višinski nastavitvi odrskih podestov je +/- 1 mm. Odri so po vgradnji višinsko nastavljivi in sicer na višine 16,6 cm, 33,3 cm, 50,0 cm, 66,6 cm in 83,3 cm. Višina odrske enote se namešča z vstavljivimi ročkami. Te se vstavijo v namenske odprtine, nameščene na pohodni plošči, ki so zakrite z vstavljivimi pokrovčki. Pokrovčki, ki zakrivajo odprtine so narejeni iz PVC-ja.</t>
  </si>
  <si>
    <t xml:space="preserve">Mehanizem za nastavitev višine ima vgrajene plinske vzmeti, ki pomagajo pri dvigovanju odrskih enot in zmanjšajo potrebno silo za nastavitev višine oziroma dvig odrske enote na manj kot 25 kg/platformo. Nastavitev obremenitve plinskih amortizerjev se opravi na objektu samem - zaradi nastavitve le teh. </t>
  </si>
  <si>
    <t xml:space="preserve">Celoten odrski podest je narejen iz Aluminija
Škarjasti mehanizem nog je narejen iz dvojnih debelostenskih Alu »U« profilov, dimenzij 50 x 20 mm, kjer je osnova profila debela 10 mm. Vsi ostali gibljivi deli, drsniki, povezovalni elementi ter nosilci za pritjevanje odrov na nivelirno podkonstrukcijo pa morajo biti narejeni iz DUR Aluminija. Zgornji aluminijasti profil ima večnamenski kanal za povezovanje odrskih enot med seboj ter morebitno pritrjevanje dodatne scenske opreme na same odrske enote. </t>
    <phoneticPr fontId="0" type="noConversion"/>
  </si>
  <si>
    <t xml:space="preserve">Višina zgornjega profila je 85 mm. Skupna višina zloženega podesta pa ne sme biti višja od 15,6 cm. V kompletu je potrebno dobaviti tudi podporne ročice, ki se uporabljajo samo pri višinah 16,6 in 33,3 cm. Podporne ročice so bočno nameščene na odrski enoti in se glede na potrebo višine  se izbrana ročica zasuka za 90°. Ob dobavi odrskih podestov je potrebno priložiti ustrezne povezovalno število povezovalnih ključavnice za dodatno mesebojno povezovanje odrskih enot v kolikor je to potrebno. </t>
  </si>
  <si>
    <t xml:space="preserve">Ključavnica mora imeti omejevalec globinske nastavitve ter distančnik za istočasno nastavitev 5 mm med sebojnega razmika.  Pri izdelavi ponudbe je potrebno vključiti tudi zaključno letev, ki se montira po zunanji strani montiranih dvižnih podestov. Letev je montirana na višinsko  nastavljivih nosilcih, ki se po zaključeni montaži odrskih podestov poravnajo z pohodno ploščo in trajno pritrdijo. </t>
  </si>
  <si>
    <t>komplet 15 polj</t>
  </si>
  <si>
    <t>Nosilna vodila za zaveso v ovalni sobi</t>
  </si>
  <si>
    <t>komplet
skupna dol. cca 19,6m</t>
  </si>
  <si>
    <t>ALU TRUSS nosilna konstrukcija v osrednjem prostoru</t>
  </si>
  <si>
    <t>Alu truss konstrukcija se uporablja za obešanje lučne, zavesne in scenske tehnike tako za izvajanje prireditev v velikem prireditvenem prostoru kot v malem prireditvenem prostoru. Konstrukcija mora biti sestavljiva za možnost sestave "ringa" zunanjih dimenzij 7,0mx5,7m z dvema vmesnima truss nosilcoma.
Truss nosilci sledečih lastnosti: Štirikotne oblike v prerezu, zunanjih dimenzij 290x290 mm, vzdolžne cevi premera ø48mm x 3mm, zlitina materiala  EN AW 6082 T6, medseboj sestavljivi s spojnimi zatiči.</t>
  </si>
  <si>
    <t>V ponudbo vključiti vse potrebni povezovalni material.</t>
  </si>
  <si>
    <t>Elementi dolžine 300 cm - 8 kos</t>
  </si>
  <si>
    <t>Elementi dolžine 112,5 cm - 4 kos</t>
  </si>
  <si>
    <t>Elementi dolžine 145 cm - 2 kos</t>
  </si>
  <si>
    <t>Kotni elementi 90° - 4 kos</t>
  </si>
  <si>
    <t>T kos - 4 kos</t>
  </si>
  <si>
    <t>Obešalni elementi za fiksno obešanje konstrukcije direktno v AB nosilno ploščo.</t>
  </si>
  <si>
    <t xml:space="preserve">Ustrezno število spojnih elementov za varno postavljanje. </t>
  </si>
  <si>
    <t>Sistem modularnih odrskih podestov z nastavljivo višino v pravljični sobi</t>
  </si>
  <si>
    <t>komplet 8 polj</t>
  </si>
  <si>
    <t>Maksimalno dovoljeno odstopanje pri višinski nastavitvi odrskih podestov je +/- 1 mm. Odri so po vgradnji višinsko nastavljivi in sicer na višine 16,6 cm, 33,3 cm, 50,0 cm. Višina odrske enote se namešča z vstavljivimi ročkami. Te se vstavijo v namenske odprtine, nameščene na pohodni plošči, ki so zakrite z vstavljivimi pokrovčki. Pokrovčki, ki zakrivajo odprtine so narejeni iz PVC-ja.</t>
  </si>
  <si>
    <t>ZAVESE</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</si>
  <si>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1,80 Širine in 2,50 m višine</t>
  </si>
  <si>
    <t>Zatemnitvena zavesa v razstavnem prostoru 1 med knjižnico in UGM</t>
  </si>
  <si>
    <t>komplet
skupna dol. cca 1,8/2,2m</t>
  </si>
  <si>
    <t>Zatemnitvena zavesa v medetaži med knjižnico in UGM</t>
  </si>
  <si>
    <t>komplet
skupna dol. cca 3,4/6,6m</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</si>
  <si>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3,40 Širine in 6,60 m višine</t>
  </si>
  <si>
    <t>Zatemnitvena zavesa v pritličju v mestnem projektnem prostoru</t>
  </si>
  <si>
    <t>komplet
skupna dol. cca 1,7/2,9m</t>
  </si>
  <si>
    <t>komplet
skupna dol. cca 18/4,8m</t>
  </si>
  <si>
    <t>Zatemnitvena zavesa v nadstropju v razstavnem prostoru 2</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</si>
  <si>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18,60 Širine in 4,80 m višine</t>
  </si>
  <si>
    <t>Zatemnitvena zavesa v nadstropju v razstavnem prostoru 3</t>
  </si>
  <si>
    <t>komplet
skupna dol. cca 13/3,8m</t>
  </si>
  <si>
    <t>Dobava in montaža zatemnitve dvodelne zavese. Zavesa mora biti narejena iz 100% Poliestera, ki ima lastnost 98% zatemnitve. Širina blaga mora biti 320 cm in teža le tega pa 260 g/m2. Nabor zavese je 80%. Barva se izbere na osnovi dostavljenih vzorcev.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13,00 Širine in 3,85 m višine</t>
  </si>
  <si>
    <t xml:space="preserve">Zatemnitvena zavesa v nadstropju pred izhodnom na severu v razstavnem prostoru 3 </t>
  </si>
  <si>
    <t>komplet
skupna dol. cca 2,5/3,8m</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</si>
  <si>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2,60 m 
Cena naj zajema montažo in robljenje zavese na objektu. 
Vodilo kot G-TRACK, Gerriets GmbH ali enakovredno</t>
  </si>
  <si>
    <t>Zatemnitvena zavesa v razstavnem prosotru 4 ob klančini proti terasi</t>
  </si>
  <si>
    <t>komplet
skupna dol. cca 3,5/2,6m</t>
  </si>
  <si>
    <t>Dobava in montaža zatemnitve dvodelne zavese. Zavesa mora biti narejena iz 100% Poliestera, ki ima lastnost 98% zatemnitve. Širina blaga mora biti minimalno 150 cm in teža le tega pa 245 g/m2. Nabor zavese je 80%. Barva zavese srebrna. Blago mora biti trajno negorljivo po DIN4102 B1 ali EN13501-1 dokazljivo s certifikatom.
Obdelava zavese:
Zavesa mora biti po zgornjem notranjem robu ojačana s 5 cm trakom, ki omogoča zatikanje kovinskih obešal z notranje strani zavese skozi dve nosilna trakova. Spodnji rob zaves višine 10 cm z všito obtežitveno vrvico teže 200 g/tm. Stranici osko zarobljene z všitimi velcro trakom za medsebojno spajanje.
Celotna dimenzija odpritne: 3,50 Širine in 2,60 m višine</t>
  </si>
  <si>
    <t>ZAVESE IN PODKONSTRUKCIJE</t>
  </si>
  <si>
    <t>2 slojna akustična zavesa v Art kinu</t>
  </si>
  <si>
    <t xml:space="preserve">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Pomikanje zavese je motorizirano in  mora biti narejen tako, da motor potuje po vodilu in zapira/odpira  zaveso v željeni položaj oziroma do končnih stikal. Sam sistem motorja je narejen tako, da je skrit med dvema slojema zavese, napajnje motorčka pa poteka znotraj sredinskega dela zaves tako, da je napajalni in krmilni kabel zapet na koleščke s posebnimi pritrdilnimi elementi. Napajnje motorja je 24 V.  Torna sila motorja mora biti vsaj 150 N. Cikel delovanja motorja pa 100%. Končna stikala morajo biti nameščena na samem motorju. Pozicija ustavljanje motorja se nastavi na vodilu, ki ob dotiku končnega stikala takoj ustavi delovanje le tega.  
Oblika: v obliki črke "L", kjer je radij 0.5m
Dolžina vodila 18,50 m 
Cena naj zajema montažo in robljenje zaves na objektu. 
</t>
  </si>
  <si>
    <t xml:space="preserve">Dobava dvoslojne akustične zavese narejene iz 100% Trevire CS, teže 560 g/m2.
Zavesa mora imeti akustične vrednosti absorpcije  v skladu s certifikatom DIN EN ISO 354: aw 0,90 in pa Flow resistance v skladu z DIN EN 29053: Rs = cca. 1,300 Pa s/m. 
Barva zavese se izbere na osnovi dostavljenih barvnih vzorcev. 
Blago mora biti trajno negorljivo skladno s standardom DIN4102 B1 ali EN13501-1, dokazljivo s certifikatom.
Obdelava zavese:  Zavesa se po zgornjem notranjem robu ojača s 7 cm trakom, ki omogoča zatikanje kovinskih obešal z notranje strani zavese skozi dve nosilna trakova in nato bočno na kolešček.
Spodnji rob zavese je višine 10 cm z všito obtežitveno vrvico teže 200 g/tm. 
Stranici osko zarobljene.
</t>
  </si>
  <si>
    <t>komplet
skupna dol. cca 
2,2+2,9/2,5m</t>
  </si>
  <si>
    <t>Konstrukcija za kino platno</t>
  </si>
  <si>
    <t>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39,70 m Višina: 5,30 m - 1 kos
Dolžina: 11,50 m Višina: 2,50 m - 1 kos
Nabor: rahlo valovita brez nabora</t>
  </si>
  <si>
    <t>01.</t>
  </si>
  <si>
    <t>02.</t>
  </si>
  <si>
    <t>CENA/ENOTO
BREZ DDV</t>
  </si>
  <si>
    <t>03.</t>
  </si>
  <si>
    <t>04.</t>
  </si>
  <si>
    <t>05.</t>
  </si>
  <si>
    <t>06.</t>
  </si>
  <si>
    <t>06.1</t>
  </si>
  <si>
    <t>06.2</t>
  </si>
  <si>
    <t>07.</t>
  </si>
  <si>
    <t>08.</t>
  </si>
  <si>
    <t>KAVARNA</t>
  </si>
  <si>
    <t>KAVARNA KINO</t>
  </si>
  <si>
    <t>09.</t>
  </si>
  <si>
    <t>10.</t>
  </si>
  <si>
    <t>z ddv</t>
  </si>
  <si>
    <t>SPLOŠNA OPOZORILA IN NAVODILA</t>
  </si>
  <si>
    <t>OPOMBA: Izvajalec mora pri ponudbi upoštevati ter pri izvedbi zagotavljati:</t>
  </si>
  <si>
    <t>Za vso opremo in materiale, ki so v opisih ali na risbah morebiti imenovani z imenom proizvajalca, lahko ponudniki ponudijo ekvivalentno opremo  in materiale drugih proizvajalcev, enake namembnosti, kapacitet ter enake kvalitete ali boljše kvalitete, kar morajo pred dobavo in vgradnjo z listinami (certifikati, izvedenska mnenja, atesti, poročila o preizkušanjih ipd.) dokazati. Pogodbena cena se v takem primeru ne spremeni.</t>
  </si>
  <si>
    <t xml:space="preserve">Za vse elemente opreme mora izvajalec pripraviti delavniške načrte, katere pred izvedbo obvezno potrdi odgovorni projektant! </t>
  </si>
  <si>
    <t>- vsa potrebna merjenja</t>
  </si>
  <si>
    <t>- vse potrebne transporte do mesta vgrajevanja</t>
  </si>
  <si>
    <t>- čiščenje in odvoz odvečnega materiala v stalno deponijo</t>
  </si>
  <si>
    <t>- po potrebi ozemljitev vseh kovinskih elementov</t>
  </si>
  <si>
    <t>- po potrebi plačilo komunalnih prispevkov za stalno deponijo</t>
  </si>
  <si>
    <t>- usklajevanje z osnovnim načrtom arhitekture, elektro in strojnih inštalcij in opreme ter posvetovanje s projektantom, preiskušnje kvalitete materiala, ki se vgrajuje in dokazovanje kvalitete z atesti</t>
  </si>
  <si>
    <t>Ponudba, ki se sklicuje zgolj na tekstualni del popisa ni veljavna in se smatra kot pomanjkljiva.</t>
  </si>
  <si>
    <t>- vso potrebno delo, montažo in dobavo za dokončanje funkcionalnega izdelka</t>
  </si>
  <si>
    <t>- sorazmerni del stroškov pripravljalnih del, organizacije, ureditve in čuvanja gradbišča</t>
  </si>
  <si>
    <t>- stroške prevozov, raztovarjanja in skladiščenja na gradbišču ter notranjega transporta na gradbišču</t>
  </si>
  <si>
    <t>-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t>
  </si>
  <si>
    <t>- sorazmeren del stroškov zaključnih del na gradbišču in čiščenja objekta z odvozom odvečnega materiala in embalaže</t>
  </si>
  <si>
    <t>- stroške električne energije, vode, TK priključkov, razsvetljave za nočno delo in morebitne ostale stroške v času gradje</t>
  </si>
  <si>
    <t>- stroške za popravilo morebitnih škod, ki bi nastale na objektu kot celoti oz. delu objekta</t>
  </si>
  <si>
    <t>- vse stroške predpisanih ukrepov varstva pri delu in varstva pred požarom, ki jih mora izvajalec obvezno upoštevati</t>
  </si>
  <si>
    <t>- stroške vseh predpisanih dokazil o kvaliteti vgrajene opreme in naprav,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</si>
  <si>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OPOZORILO!</t>
  </si>
  <si>
    <t>IZVAJALEC MORA PRED PRIČETKOM DEL OBVEZNO PREVERITI VSE MERE NA OBJEKTU!</t>
  </si>
  <si>
    <t>OKOLJSKE ZAHTEVE ZA POHIŠTVENO OPREMO</t>
  </si>
  <si>
    <t>Ponudnik mora k ponudbi priložiti ustrezna dokazila o izpolnjevanju pogojev
na podlagi Priloge temeljnih okoljskih zahtev Uredbe o zelenem naročanju.
Naročnik bo na podlagi meril za izbor poleg cene določil merila, na podlagi izpolnjevanja zahtev iz omenjene Uredbe.</t>
  </si>
  <si>
    <t>Ponudnik nudi dobavo opreme vključno z montažo in čiščenjem po montaži. Vsi elementi pohištva morajo ustrezati ustreznim standardom, ki urejajo področje opreme javnih ustanov.</t>
  </si>
  <si>
    <t>Vsi elementi opreme, na katerih je predvidena postavitev električne opreme imajo za dovod priključkov izvedene odprtine z vsem potrebnim zaključnim materialom (npr. mize z računalniki imajo odprtine v delavni površini za dovod priključkov, ipd.)</t>
  </si>
  <si>
    <t xml:space="preserve"> </t>
  </si>
  <si>
    <t>Dobavitelj in izvajalec opreme mora pri dobavi, montaži in izvedbi naročila upoštevati kriterije na podlagi Uredbe o zelenem javnem naročanju Uradni list RS, št. 51/17, 64/19 in 121/21 z vsemi prilogami, ki se nanašajo na:
Temeljne okoljske zahteve za pohištvo
Delež lesa ali lesnih tvoriv v pohištvu mora znašati vsaj 70 % prostornine uporabljenih materialov za izdelavo pohištva. Izjema so lahko stoli in pohištvo, pri katerem zaradi namena uporabe, les ali lesna tvoriva niso dovoljeni zaradi
predpisov ali standardov.
Način dokazovanja:
Ponudnik mora k ponudbi priložiti:
- tehnično dokumentacijo proizvajalca ali
- ustrezno dokazilo, iz katerega izhaja, da so izpolnjene zahteve.
Kot primerno dokazilo se šteje kot na primer znak za okolje tipa I., tehnična dokumentacija, poročilo o preizkusu neodvisne akreditirane institucije, okoljska kartica proizvoda kot na primer prikazano v prilogi tehničnega poročila.</t>
  </si>
  <si>
    <t>- vsa potrebna pripravljalna dela</t>
  </si>
  <si>
    <t>- plačilo komunalnih prispevkov za stalno deponijo</t>
  </si>
  <si>
    <t xml:space="preserve">
</t>
  </si>
  <si>
    <t xml:space="preserve">CENA/ENOTO
BREZ DDV
</t>
  </si>
  <si>
    <t>Mestna občina Maribor</t>
  </si>
  <si>
    <t>naročnik</t>
  </si>
  <si>
    <t>projektant</t>
  </si>
  <si>
    <t>Medprostor d.o.o., Breg 22, 1000 Ljubljana</t>
  </si>
  <si>
    <t>0179-2019</t>
  </si>
  <si>
    <t>11.2</t>
  </si>
  <si>
    <t>- skladiščenje materiala na gradbišču ali kje drugje</t>
  </si>
  <si>
    <t>- izdelavo ali najem in koriščenje, montažo in demontažo vseh delovnih ter vseh potrebnih pomožnih sredstvev na objektu kot so lestve, zaščitnih odrov, ograj ipd.</t>
  </si>
  <si>
    <r>
      <t xml:space="preserve">Izdelavo ponudb in izvedbo projekta je potrebno izdelati skladno z načrti. Načrte je potrebno upoštevati v celoti (risbe, opisi In popisi). </t>
    </r>
    <r>
      <rPr>
        <b/>
        <sz val="11"/>
        <rFont val="Calibri"/>
        <family val="2"/>
        <charset val="238"/>
        <scheme val="minor"/>
      </rPr>
      <t>V primeru tiskarskih napak in morebitnih neskladij v projektu, je ponudnik ali izvajalec dolžan na to opozoriti projektanta.</t>
    </r>
    <r>
      <rPr>
        <sz val="11"/>
        <rFont val="Calibri"/>
        <family val="2"/>
        <charset val="238"/>
        <scheme val="minor"/>
      </rPr>
      <t xml:space="preserve"> </t>
    </r>
    <r>
      <rPr>
        <b/>
        <sz val="11"/>
        <rFont val="Calibri"/>
        <family val="2"/>
        <charset val="238"/>
        <scheme val="minor"/>
      </rPr>
      <t xml:space="preserve">Ponudnik ali izvajalec je dolžan opozoriti na morebitne tehnične pomanjkljivosti izvedbenih detajlov, risb, opisov ali popisov.Morebitne drugačne predloge izvajalca od risb ali popisov potrdita odgovorni projektant in investitor. 
</t>
    </r>
    <r>
      <rPr>
        <sz val="11"/>
        <rFont val="Calibri"/>
        <family val="2"/>
        <charset val="238"/>
        <scheme val="minor"/>
      </rPr>
      <t>V sklop izvajalčeve ponudbe sodijo vsi delavniški načrti, ki jih glede tehnične pravilnosti, zahtevane kakovosti in videza potrdi projektant. Police in drugi konstrukcijski elementi, panti in podobno morajo ustrezati predvideni obremenitvi, za pravilno dimenzioniranje nosilnih elementov odgovarja izvajalec. Kjer ni opredeljenega izvedbenega industrijskega detajla ali izdelka, ga mora izvajalec pred izvedbo predstaviti, izbor potrdita projektant in investitor. 
Izvajalec je dolžan pravočasno dostaviti vse vzorce materialov v izbor in potrditev projektantu (vzorce ultrapasa, vezane plošče …) vsaj v velikosti 20 x 30 cm z vsemi tipi zaključkov. Vsi elementi morajo biti opremljeni tako, da jih je možno funkcionalno uporabljati. Ponudnik mora za stole, mize, omare in druge tipske elemente k ponudbi priložiti prospekt ali tehnično skico ponujenega elementa ter ustrezen certifikat, ki dokazuje skladnost izdelkov z zahtevanimi standardi. Pri tipskih elementih so možna minimalna odstopanja v dimenzijah, vendar mora odstopanja potrditi projektant opreme. Odstopanja v barvah, ki so izbrane, niso dovoljena! Nosilni elementi opreme naj bodo dimenzionirani na predvideno obremenitev elementa (knjižne police, police v shrambah ...).</t>
    </r>
  </si>
  <si>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Adhezivi ali lepila, ki se uporabljajo pri sestavljanju pohištva, ne smejo vsebovati več kot 10 % mase hlapnih organskih spojin (HOS).
Embalaža mora biti:
- iz materiala, ki ga je mogoče enostavno reciklirati, ali
- iz materialov, ki temeljijo na obnovljivih virih.</t>
  </si>
  <si>
    <t>Cena mora zajemati dobavo namenskega vodila za 2-slojno akustično zaveso
Vodilo mora biti narejeno iz ekstrudiranega Aluminija, eloksirano v črno barvo. Vodili prirejeno tako, da lahko nad vodilim poteka osvetlitev - led trak.
Vodilo se pritrjuje bočno na steno s pomočjo kovinskij konzol, ki jih pred vgradnjo mora potrditi projektant. Število nameščenih konzol mora statično ustrezati teži celotne zavese.</t>
  </si>
  <si>
    <t>Dodatni okvir je izdelan iz cevi enakih lastnosti in sicer debelostenske okrogle cevi s premerom Ø33,7mm, dimenzij 5700 x 2700 mm. Okvirja sta med seboj povezna s pomočjo ustreznih kovinskih elementov, ki omogočajo razmak 250 mm. Na zadnji okvir se izdela dodatana konstrukcija preko katerega se sredinsko vpne celotna konstrukcija v zadnjo kamnito steno dvorane. Pred izvedbo je potrebno delavniške načrte podati statiku v pregled, ki bo preveril ustreznost konstrukcije in določil način sidranja v zadnjo steno.</t>
  </si>
  <si>
    <t>komplet
skupna dol. cca 
2x18.5/2.4-4.9m</t>
  </si>
  <si>
    <t>VELIKA TRIBUNA</t>
  </si>
  <si>
    <t>RAČUNALNIŠKA UČILNICA</t>
  </si>
  <si>
    <t>KNJIŽNICA SPLOŠNO</t>
  </si>
  <si>
    <t>PRAVLJIČNA SOBA</t>
  </si>
  <si>
    <t>MULTIMEDIJSKA SOBA</t>
  </si>
  <si>
    <t>TR1 MAKERSPACE N1</t>
  </si>
  <si>
    <t>SEJNA SOBA UPRAVA N3</t>
  </si>
  <si>
    <t>KINO</t>
  </si>
  <si>
    <t>SEJNA SOBA</t>
  </si>
  <si>
    <t>Optični HDMI kabel 10m</t>
  </si>
  <si>
    <t>INFO TOČKA</t>
  </si>
  <si>
    <t>Digitalni DLP video projektor z objektivom</t>
  </si>
  <si>
    <r>
      <t xml:space="preserve">Profesionalni projektor z lasersko osvetlitvijo, vsaj WUXGA (1920x1200 pik), vsaj 1DLP projektor, vsaj moči 14250 ISO lumnov, dinamično kontrastno razmerje vsaj 6000:1 oziroma 2.000.000:1 z omogčeno funkcijo za visok kontrast (več je boljše), vgrajena vsaj modra laserska osvetlitev ali več, 24/7 delovanje, vgrajena programska oprema za projekcijo na ukrivljene zaslone, vsaj: 2 x HDMI vhod, 1 x 3GSDI vhod, 1 x HDBaseT vhod, 1 x RJ45 mrežni priključek, RS232 priključek, motoriziran premik leče (horizontalno in vertikalno), motoriziran fokus, hrupnost ne presega 40dB(A) tipično v normalnem načinu delovanja, teža ne presega 30kg. CE certificiran. </t>
    </r>
    <r>
      <rPr>
        <b/>
        <sz val="11"/>
        <rFont val="Calibri"/>
        <family val="2"/>
        <charset val="238"/>
        <scheme val="minor"/>
      </rPr>
      <t>Dobavljen v kompletu z objektivom 0.75-0.95:1</t>
    </r>
  </si>
  <si>
    <t xml:space="preserve">OZVOČENJE IN VIDEO </t>
  </si>
  <si>
    <t>Nosilec za projektor</t>
  </si>
  <si>
    <t xml:space="preserve">Nosilec za pritrditev projektorja na truss konstrukcijo, z možnostjo nastavitve in nastavitve naklona projektorja tako horizontalno kot vertikalno, vključno z vsem pritrdilnim materialom in varovalno jeklenico. </t>
  </si>
  <si>
    <t xml:space="preserve">Motorno platno 6m </t>
  </si>
  <si>
    <t xml:space="preserve">Motorno video platno širine 6m, brez črnih robov, mat bela površina, gain 1.2, vidni kot 150°, hitrost motorja vsaj 17 obratov na minuto, s pritrdili za truss konstukcijo, tipka za krmiljenje, v ohišju. </t>
  </si>
  <si>
    <t>Sistem za brezžični prenos slike z dvema oddajnikoma</t>
  </si>
  <si>
    <t>Video matrika HDBASET 2 x Out</t>
  </si>
  <si>
    <t xml:space="preserve">Profesionalna 6 x 2 video matrika, 4K/UHD in 3D podpora (vsaj 4K UHD 3840×2160@30Hz), video vhodi: 4 x HDMI 1.4 priključek, 2 x TPS (RJ45) priključek (PoE), video izhodi: 2 x TPS (PoE) zrcaljen tudi na HDMI izhod,  1 x RJ45 priključek za krmiljenje in nadgradnjo programske opreme, 1 x TPS ethernet priključek, 4 x avdio vhod in 2 x audio izhod, dvosmerno RS-232 komuniciranje preko TPS, vgrajen event manager, vgrajena 7.1 HBR avdio podpora, napreden EDID nadzor, HDCP skladna, možnost prenosa video signala na razdalji do 170m preko primernega vodnika in TPS priključka, ničelni zamik slike, vgrajen testni signal, vsak TPS priključek omogoča tudi PoE napajanje za oddaljene pretvornike, maksimalna poraba energije 155W (z omogočenim PoE napajanjem). Dimenzije: 482 x 43,9 x 300 mm, teža: 4.8 kg. CE certificirana. </t>
  </si>
  <si>
    <t>HDBaserT oodaljševalnik video signala - oddajnik</t>
  </si>
  <si>
    <t>Profesionalni HDBaseT CATx video oddajnik,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</si>
  <si>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HDBaseT Podaljševalnik video signala - sprejemnik</t>
  </si>
  <si>
    <t>Profesionalni HDBaseT CATx video sprejemnik,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</si>
  <si>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 xml:space="preserve">Komplet indukcijska zanka </t>
  </si>
  <si>
    <t xml:space="preserve">Komplet indukcijska zanka z ojačevalnikom, vodnikom, trakovi za označevanje in pritrjevanje, poslušalnikom. Izvedba v Super Loop konfiguraciji. Obvezna meritev in predaja poročila ter označitev prostora z nalepkami! </t>
  </si>
  <si>
    <t xml:space="preserve">Koaksialni 12" zvočnik z nosilcem </t>
  </si>
  <si>
    <t>Nizkotonski 18" zvočnik</t>
  </si>
  <si>
    <t xml:space="preserve">Profesionalni nizkotonski zvočnik, vsaj 18", maksimalni peak SPL vsaj 140dB, frekvenčni razpon (+/-6 dB) vsaj 32 Hz do 120 Hz, impedanca 8 ali 4 Ohm, ohišje iz baltske vezane plošče, kovinska zaščitna mrežica na sprednji strani, 2 x NL4 konektor na zadnji strani, teža ne presega 50 kg, širina ne presega 70cm, višina ne presega 60cm, globina ne presega 80cm. </t>
  </si>
  <si>
    <t>01.1</t>
  </si>
  <si>
    <t>01.2</t>
  </si>
  <si>
    <r>
      <t xml:space="preserve">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
</t>
    </r>
    <r>
      <rPr>
        <b/>
        <sz val="11"/>
        <rFont val="Calibri"/>
        <family val="2"/>
        <charset val="238"/>
        <scheme val="minor"/>
      </rPr>
      <t>Priložena 2 x TIPKA za povezavo na sprejemnik!</t>
    </r>
  </si>
  <si>
    <r>
      <t xml:space="preserve">Profesionalni pasivni koaksialni full range zvočnik z vsaj 1 x 12" LF in 1 x 3" HF v koaksialni konfiguraciji, možnost spreminjanja usmerjenosti HF disperzije, asimetrična dispezija zvoka 50°~90°x40° , maksimalni SPL vsaj 136 dB, frekvenčni razpon (+/-6 dB) vsaj 60 Hz do 20 kHz, impedanca 8 Ohm, 2 x NL4 konektor, ohišje iz vezane plošče, integrirani podstavki za uporabo v monitorskem načinu, dimenzije 585 x 440 x 380 mm, teža ne presega 20 kg.  </t>
    </r>
    <r>
      <rPr>
        <b/>
        <sz val="11"/>
        <rFont val="Calibri"/>
        <family val="2"/>
        <charset val="238"/>
        <scheme val="minor"/>
      </rPr>
      <t>Dobavljen v kompletu z nosilcem za obešanje na truss konstrukcijo, kljuko in varovalno jeklenico.</t>
    </r>
  </si>
  <si>
    <t xml:space="preserve">10" koaksialni monitorski zvočnik </t>
  </si>
  <si>
    <t xml:space="preserve">Profesionalni koaksialni  full range zvočnik z 1 x 10" LF in 1 x 1.7" HF v koaksialni konfiguraciji, možnost enostavnega prekopa med aktivnim in pasivnim načinom delovanja, možnost spreminjanja usmerjenosti HF disperzije - 100° x 100°, 110° x 60°, 110° x 60°, 136dB peak SPL, frekvenčni razpon (+ 6 dB) 63 Hz do 20 kHz, impedanca 8 Ohm, 4 x NL4 konektor (v vsakem ročaju in dva na zadnji strani), ohišje iz 15mm baltske vezane plošče, hitro odstranljiva sprednja mrežica (brez orodja) z notranje strani oblečena v akustično tkanino, integrirani podstavki za uporabo v monitroskem načinu, dimenzije 497x384x274 mm, teža 15 kg. Črne barve.  </t>
  </si>
  <si>
    <t xml:space="preserve">Ojačevalnik s procesorjem </t>
  </si>
  <si>
    <t xml:space="preserve">Profesionalni digitalni 4 kanalni ojačevalnik razreda D, moč vsaj 4 x 1900W (4 Ohm), in vsaj 4 x 1200W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</si>
  <si>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Mobilni mikser za dogodke v kovčku</t>
  </si>
  <si>
    <t xml:space="preserve">Digitalna avdio mešalna miza s procesorskim delovanjem pri 96kHz (možno tudi delovanje na 48 kHz), 2 x vgrajen na dotik občutljivi zasloni (multitouch) velikosti vsaj 10", vsaj 31 na dotik občutljivih motoriziranih drsnikov, vsaj 30 vgrajenih na dotik občutljivih enkoderjev s stikalom in osvetlitvijo (za nastavitev izbranih parametrov na kanalu). Vsaj 24 XLR 3-pin analognih mikrofonsko/linijskih vhodov in vsaj 12 analognih XLR linijskih izhodov. Vsaj 48 procesorskih vhodnih Flexi kanalov (Mono/Stereo), Vsaj 16 Flexi izhodnih busov (Mono/Stereo), vsaj stereo Master bus, vsaj 2 x stereo Solo bus, vsaj 10 x 8 matrika. Vsaj 10 Control group skupin, vsaj 1 x kompresor po kanalu in busu, vsaj 1 x gate po kanalu in busu (z možnostjo preklopa na ducker ali SC kompresor). Vsaj 16 x določljiv 32-pasovni grafični EQ, vsaj 8 x procesor efektov, vsaj 4 x določljiva DiGiTuBe emulacija, realno časovni analizator, vsaj 4 x določljiv večpasovni kompresor. Uporabniško določljive makro funkcije. Izhod za slušalke s 6,3mm in 3,5mm jack izhodom. Vsaj 2 AES vhoda/izhoda, Word Clock I/O, 1 x GPI, 1x GPO. DVI izhod za priklop zunanjega monitorja. Vsaj 2 reži za razširitvene kartice (možnost razširitvenih kartic za protokole DANTE, WAVES (soundgrid), MADI, ter AUTOMIXER), 2 x Ethernet vhod za mrežno povezavo. Možnost določanja razporeda kanalov v vsaj 4 bankah po vsaj 30 kanalov. USB vhod za shranjevanje in priklic nastavitev. Vgrajen USB2 avdio I/O vmesnik za snemanje in predvajanje do 48 kanalov. </t>
  </si>
  <si>
    <t xml:space="preserve">Širina ne presega: 110 cm, globina ne presega 60 cm.  Dobavljena v kompletu z: 1 x DANTE vtično kartico ki podpira 64 kanalov pri 96 kHz in 1 x Trodelnim kovčkom na kolesih. Obvezna podpora za deljenje avdio rackov in t.i. ”GAIN TRACKING funkcionalnost” v primeru uporabe skupaj s FOH mikserjem. </t>
  </si>
  <si>
    <t>19" digitalni avdio conski mikser</t>
  </si>
  <si>
    <t>Stenski tablo za avdio mikser</t>
  </si>
  <si>
    <t>Krmilnik kompatibilen z 19" digitalnim avdio mikserjem
Vsaj 8 motoriziranih drsnikov, možnost menjave strani (vsaj 6 strani), prikaz stanja drsnika s pomočjo TFT zaslona nad posamičnim drsnikom, Mute gumb za vsak drsnik ločeno.</t>
  </si>
  <si>
    <t>Dante kartica za 19" avdio mikser</t>
  </si>
  <si>
    <t>Vtična kartica za digitalni avdio mikser - DANTE - 64 kanalov pri 96 KHz ki omogoča DANTE povezljivost avdio mikserjev, vključno z Gain Tracking podporo.</t>
  </si>
  <si>
    <t>Dante odrski rack 16 in/ 8 out</t>
  </si>
  <si>
    <t xml:space="preserve">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črne barve. </t>
  </si>
  <si>
    <t xml:space="preserve">iPAD tablični računalnik 11" </t>
  </si>
  <si>
    <t>Tablični računalnik z iPADOS operacijskim sistemom
Velikost zaslona vsaj 10,9"
Wi-Fi izvedenka
Na večkratni dotik občutljiv zaslon
IPS tehnologija zaslona256 GB pomnilnika
Wifi vmesnik: 802.11ax Wi-Fi 6
Bluetooth 5.0 vmesnik
USB C priključek
Dobavljen z napajalnikom</t>
  </si>
  <si>
    <t>Avdio vmesnik USB-C na DANTE</t>
  </si>
  <si>
    <t>2 kanalni avdio vmesnik iz USB-C na RJ45, za uporabo v Dante sistemu, podpora za iOS in Android, napajanje preko USB ali PoE.</t>
  </si>
  <si>
    <t>Mikrofonsko stojalo - klasično</t>
  </si>
  <si>
    <t xml:space="preserve">Klasično mikrofonsko stojalo z boom roko, obtežen nosilec nog, zložljive noge, nastavljiva višina (90-160,5cm), dolžina boom roke 84cm. Teža: 3,18kg. Barva: črna. Višje kvalitete. </t>
  </si>
  <si>
    <r>
      <t xml:space="preserve">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 </t>
    </r>
    <r>
      <rPr>
        <b/>
        <sz val="11"/>
        <color rgb="FF000000"/>
        <rFont val="Calibri"/>
        <family val="2"/>
        <charset val="238"/>
        <scheme val="minor"/>
      </rPr>
      <t>V kompletu z 1 x 8 x 3P XLR izhodno kartico in 1 x 8 x 3P XLR vhodno kartico.</t>
    </r>
  </si>
  <si>
    <t>Dvokanalni brezžični mikrofonski sprejemnik z DANTE</t>
  </si>
  <si>
    <t xml:space="preserve">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digitalni avdio trim, delovanje ročnih oddajnikov s priloženo baterijo vsaj 11,5h. Podpora za DANTE protokol. </t>
  </si>
  <si>
    <t>Ročni oddajnik za brezžični mikrofonski sistem</t>
  </si>
  <si>
    <t xml:space="preserve">Ročni mikrofonski oddajnik za serio EW-DX, brez kapsule, črne barve, 134 dB dinamičnega razpona, 24 bit, e-Ink zaslon, 8 urno delovanje z baterijo, oddajna moč 10mW, on/off stikalo. </t>
  </si>
  <si>
    <t xml:space="preserve">Kapsula za ročni oddajnik </t>
  </si>
  <si>
    <t xml:space="preserve">Superkardioidna mikrofonska glava za SKM ročni mikrofonski oddajnik, max SPL 150 dB, S/N razmerje 70 dB, frekvenčni razpon od 40 Hz do 20 kHz, črne barve. </t>
  </si>
  <si>
    <t>Žepni oddajnik za brezžični mikrofonski sistem</t>
  </si>
  <si>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614.2 - 693.8 MHz. </t>
  </si>
  <si>
    <t xml:space="preserve">Naglavni mikrofon </t>
  </si>
  <si>
    <t>Miniaturni naglavni kondenzatorski mikrofon za govor v kožni barvi. Izjemno udobna zasnova, kardioidna usmerjenost kapsule, kovinski okvir, priključek kompatibilen z žepnim oddajnikom. Frekvenčni razpon 40Hz - 20kHz, max. SPL 150dB, nazivna upornost 1 kOhm, dolžina priključnega vodnika vsaj 1.6m, Bež barve.</t>
  </si>
  <si>
    <t xml:space="preserve">Polnilna enota </t>
  </si>
  <si>
    <t>Polnilna enota za ročni in žepni oddajnik, polnjenje dveh naprav istočasno, napajanje preko POE ali napajalnika, čas polnjenja do 100% ne presega 3.5h. V kompletu z napajalnikom in 2 x Baterijo BA70</t>
  </si>
  <si>
    <t xml:space="preserve">Antenski ojačevalnik </t>
  </si>
  <si>
    <t xml:space="preserve">Antenski ojačevalnik/delilnik za mikrofonski sistem s kompletom priključnih vodnikov. </t>
  </si>
  <si>
    <t>Antena za brezžični mikrofonski sistem + stenski nosilec</t>
  </si>
  <si>
    <t>Antena za brezžični mikrofonski sistem v kompletu z 10m BNC vodnika</t>
  </si>
  <si>
    <t>Kabel za povezavo anten</t>
  </si>
  <si>
    <t xml:space="preserve">10m kabel za priklop anten na mikrofonski sprejemnik </t>
  </si>
  <si>
    <t xml:space="preserve">Vokalni mikrofon </t>
  </si>
  <si>
    <t>Profesionalni vokalni dinamični superkardioidni mikrofon, frekvenčni razpon 40-18000 Hz, impedanca 350 Ohm. Višje kvalitete.</t>
  </si>
  <si>
    <t xml:space="preserve">Instrumentalni mikrofon - dinamični </t>
  </si>
  <si>
    <t>Profesionalni dinamični kardioidni mikrofon s frekvenčnim razponom 40 do 15000 Hz, impendanca 150 Ohm. Višje kvalitete.</t>
  </si>
  <si>
    <t xml:space="preserve">Kondenzatorski mikrofon </t>
  </si>
  <si>
    <t>Super kardioidni kondenzatorski mikrofon, frekvenčni razpon od 40-20000Hz, impedanca 50 Ohm, hi SPL.</t>
  </si>
  <si>
    <t xml:space="preserve">Komplet mikrofonov za bobne  </t>
  </si>
  <si>
    <t>Komplet mikrofonov za bobne v sestavi vsaj:  1x e602-II, 4x e604, 2x e614
1 x kardioidni dinamični inštrumentalni mikrofon za bas boben, frekvenčni razpon 20 - 160000 Hz, impedanca 350 Ohm. 
4 x kardioidni dinamični mikrofon za snare in tom tom, frekvenčni razpon 40 - 18000Hz, impedanca 350 Ohm. 
2 x superkardioidni kondenzatorski mikrofon za OH, frekvenčni razpon 40-20000Hz, 139 dB SPL, impedanca 50 Ohm. 
V kompletu s kovčkom za mikrofone.</t>
  </si>
  <si>
    <t xml:space="preserve">DI-box </t>
  </si>
  <si>
    <t xml:space="preserve">Aktivni Di-Box z možnostjo phantom ali baterijskega napajanja, 6.3mm jack in XLR 3P vhod, XLR izhod, izhod z možnjostjo "ground lift", Pad: -20/40 dB, galvansko izoliran, kovinsko ohišje. </t>
  </si>
  <si>
    <t>Multimedijski predvajalnik (USB, BLUETOOTH, INTERNET)</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</si>
  <si>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t>
  </si>
  <si>
    <t xml:space="preserve">Prenosni računalnik </t>
  </si>
  <si>
    <t xml:space="preserve">Zmogljivejši prenosni računalnik z vsaj 15" zaslonom, i7 10 jedrnim procesorjem, GeForce RTX 4060 grafično kartico, 1TB SSD disk, 16 GB DDR5 spomina, Win11 os, HDMI Priključek in vsaj 2 x USB C priključek. </t>
  </si>
  <si>
    <t>Mrežno stikalo POE 30 port 10g POE++</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</si>
  <si>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potrebe lučne in avdio industrije, prenost podatkov 168Gbps (switching thruput), prikaz statusa na vsakem priključku, vgrajen e-paper zaslon za prikaz nastavitev, vgrajen ventilator, verificirani protokoli: Dante©, RAVENNA/AES67©, Ethersound©, Q-SYS/Q-LAN, sACN, ArtNet, MANet2/3, HogNet, RTTrPL (BlackTraX), IEEE 802.1p CoS (Class of Service), DiffServ (DSCP), IEEE 1588 PTP V2, napajanje 100-240VAC 50- 60Hz, poraba 50W oz. 1050W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2 x SFP SM LC vstavkom. Izdelano v EU. POE++ podpora. </t>
  </si>
  <si>
    <t xml:space="preserve">Programska oprema za mrežno stikalo </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</si>
  <si>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t>
  </si>
  <si>
    <t>Mrežno prespojno polje 24 portov HD</t>
  </si>
  <si>
    <t xml:space="preserve">19" mrežno prespojno polje, 24 portov, CAT6A FTP, HD izvedba, primeren za hitrosti do 10 GBps, zaščiten proti elektromagnetnim motnjam, višina 1U, organizator kablov na globini 152mm, vključno z oznakami priključkov in trajnimi oznakami vodnikov. </t>
  </si>
  <si>
    <t xml:space="preserve">Optično prespojno polje </t>
  </si>
  <si>
    <t xml:space="preserve">19" optično prespojno polje s pigtails OS2, 24x LC konektor duplex, 1U višina, globina 280 mm
kompletno predpripravljen panel, vgrajeni pigtaili priloženi vijaki in kaseta, pokrov kasete in zaščita proti natezu, obarvani pigtaili, Keramične kapice, Polymer ohišje adapterjev. </t>
  </si>
  <si>
    <t>01.1.1</t>
  </si>
  <si>
    <t>01.1.2</t>
  </si>
  <si>
    <t>01.1.3</t>
  </si>
  <si>
    <t>01.1.4</t>
  </si>
  <si>
    <t>01.1.5</t>
  </si>
  <si>
    <t>01.1.6</t>
  </si>
  <si>
    <t>01.1.7</t>
  </si>
  <si>
    <t>01.1.8</t>
  </si>
  <si>
    <t>01.1.9</t>
  </si>
  <si>
    <t>01.1.10</t>
  </si>
  <si>
    <t>01.1.11</t>
  </si>
  <si>
    <t>01.1.12</t>
  </si>
  <si>
    <t>01.1.13</t>
  </si>
  <si>
    <t>01.1.14</t>
  </si>
  <si>
    <t>01.1.15</t>
  </si>
  <si>
    <t>01.1.16</t>
  </si>
  <si>
    <t>01.1.17</t>
  </si>
  <si>
    <t>01.1.18</t>
  </si>
  <si>
    <t>01.1.19</t>
  </si>
  <si>
    <t>01.1.20</t>
  </si>
  <si>
    <t>01.1.21</t>
  </si>
  <si>
    <t>01.1.22</t>
  </si>
  <si>
    <t>01.1.23</t>
  </si>
  <si>
    <t>01.1.24</t>
  </si>
  <si>
    <t>01.1.25</t>
  </si>
  <si>
    <t>01.1.26</t>
  </si>
  <si>
    <t>01.1.27</t>
  </si>
  <si>
    <t>01.1.28</t>
  </si>
  <si>
    <t>01.1.29</t>
  </si>
  <si>
    <t>01.1.30</t>
  </si>
  <si>
    <t>01.1.31</t>
  </si>
  <si>
    <t>01.1.32</t>
  </si>
  <si>
    <t>01.1.33</t>
  </si>
  <si>
    <t>01.1.34</t>
  </si>
  <si>
    <t>01.1.35</t>
  </si>
  <si>
    <t>01.1.36</t>
  </si>
  <si>
    <t>01.1.37</t>
  </si>
  <si>
    <t>01.1.38</t>
  </si>
  <si>
    <t>01.1.39</t>
  </si>
  <si>
    <t>01.1.40</t>
  </si>
  <si>
    <t>Optični HDMI kabel 15m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</si>
  <si>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15m. </t>
  </si>
  <si>
    <t>Optični HDMI kabel 30m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</si>
  <si>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30m. </t>
  </si>
  <si>
    <t>Rack omara 19" - 42U</t>
  </si>
  <si>
    <t>Rack omarica za 19" enote, vsaj 42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</si>
  <si>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Zvočniški kabel speakon - speakon - 2.5m </t>
  </si>
  <si>
    <t xml:space="preserve">Profesionalni visoko fleksibilen zvočniki kabel 4 x 2.5mm2,  PVC Ø 10,20 mm, z 2 x NEUTRIK NL4FX konektorjem, upornost do 0.8 Ohm na 100m, višja kvaliteta, črne barve, dolžina 2.5m. </t>
  </si>
  <si>
    <t xml:space="preserve">Zvočniški kabel speakon speakon - 5m </t>
  </si>
  <si>
    <t xml:space="preserve">Profesionalni visoko fleksibilen zvočniki kabel 4 x 2.5mm2,  PVC Ø 10,20 mm, z 2 x NEUTRIK NL4FX konektorjem, upornost do 0.8 Ohm na 100m, višja kvaliteta, črne barve, dolžina 5m. </t>
  </si>
  <si>
    <t>Mikrofonski kabel 3m</t>
  </si>
  <si>
    <t>Profesionalni mikrofonski kabel,vodnika višje kvalitete, Neutrik 3P konektorji - črni, posrebreni kontakti, dolžina 3m.</t>
  </si>
  <si>
    <t>Mikrofonski kabel 5m</t>
  </si>
  <si>
    <t>Profesionalni mikrofonski kabel,vodnika višje kvalitete, Neutrik 3P konektorji - črni, posrebreni kontakti, dolžina 5m.</t>
  </si>
  <si>
    <t>Mikrofonski kabel 10m</t>
  </si>
  <si>
    <t>Profesionalni mikrofonski kabel,vodnika višje kvalitete, Neutrik 3P konektorji - črni, posrebreni kontakti, dolžina 10m.</t>
  </si>
  <si>
    <t xml:space="preserve">Razdelilnik 1 na 3 - 3m </t>
  </si>
  <si>
    <t xml:space="preserve">Kabelski podaljšek s tremi šuko vtičnicami, šuko vtikačem na 3m vodniku 3x1.5mm2, tokovna zaščita 16A. </t>
  </si>
  <si>
    <t>Razdelilnik 1 na 3 - 5m</t>
  </si>
  <si>
    <t xml:space="preserve">Kabelski podaljšek s tremi šuko vtičnicami, šuko vtikačem na 5m vodniku 3x1.5mm2, tokovna zaščita 16A. </t>
  </si>
  <si>
    <t>01.1.41</t>
  </si>
  <si>
    <t>01.1.42</t>
  </si>
  <si>
    <t>01.1.43</t>
  </si>
  <si>
    <t>01.1.44</t>
  </si>
  <si>
    <t>01.1.45</t>
  </si>
  <si>
    <t>01.1.46</t>
  </si>
  <si>
    <t>01.1.47</t>
  </si>
  <si>
    <t>01.1.48</t>
  </si>
  <si>
    <t>01.1.49</t>
  </si>
  <si>
    <t>01.1.50</t>
  </si>
  <si>
    <t>Priključno polje TD-AV-1.1 in TD-AV-1.4</t>
  </si>
  <si>
    <t>Priključno polje s po naročilu izdelanim panelom, 3 x ETHERCON priključkom, 2 x Optičnim LC SM Duplex D-Tip ključkom,  2 x BNC priključkom, 2 x Šuko panelnim priključkom</t>
  </si>
  <si>
    <t>Priključno polje TD-AV-1.2 in TD-AV-1.3</t>
  </si>
  <si>
    <t>Priključno polje s po naročilu izdelanim panelom, 2 x ETHERCON priključkom,  ključkom,  2 x Šuko panelnim priključkom</t>
  </si>
  <si>
    <t>Priključno polje TD-AV-1.5</t>
  </si>
  <si>
    <t>Priključno polje s po naročilu izdelanim panelom, 5 x ETHERCON priključkom, 2 x Optičnim LC SM Duplex D-Tip ključkom,  2 x BNC priključkom, 2 x Šuko panelnim priključkom</t>
  </si>
  <si>
    <t xml:space="preserve">19" elektro razdelilec </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</si>
  <si>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</si>
  <si>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 xml:space="preserve">Drobni potrošni material </t>
  </si>
  <si>
    <t xml:space="preserve">Drobni vezni, vijačni, konektorski, vključno s konektorji za zaključevanje MC v rack omari, označevalni material. </t>
  </si>
  <si>
    <t>Montaža</t>
  </si>
  <si>
    <t xml:space="preserve">Dostava opreme na objekt, montaža sistema na pripravljeno inštalacijo, zaključevanje poveza, lokalno ožičenje, zagon sistema, umeritev, spuščanje v pogon, meritev. </t>
  </si>
  <si>
    <t>Šolanje uporabnika</t>
  </si>
  <si>
    <t xml:space="preserve">Šolanje uporabnika za delo s sistemom v obsegu 5 ur. </t>
  </si>
  <si>
    <t>01.1.51</t>
  </si>
  <si>
    <t>01.1.52</t>
  </si>
  <si>
    <t>01.1.53</t>
  </si>
  <si>
    <t>01.1.54</t>
  </si>
  <si>
    <t>01.1.55</t>
  </si>
  <si>
    <t>01.1.56</t>
  </si>
  <si>
    <t>01.1.57</t>
  </si>
  <si>
    <t>14.1</t>
  </si>
  <si>
    <t>14.1.1</t>
  </si>
  <si>
    <t>SCENSKA OSVETLITEV</t>
  </si>
  <si>
    <t xml:space="preserve">Lučni krmilnik za dogodke </t>
  </si>
  <si>
    <t>Lučni krmilnik z vsaj 4096 krmilnimi parametri (enakovredno 8192 DMX kanalom), vsaj 4 x enkoder, vsaj 10 motoriziranimi drsniki (60mm), vsaj 2 x motoriziranim A/B drsnikom (100mm), vsaj 28 RGB osvetljenimi vrtljivimi predvajalniki, vsaj 1 x dimerskim kolesom, s posamično osvetljenimi neslišnimi tipkami, vsaj 4 x USB priključkom, z LTC vhodom,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okolje).Vse programske nadgradnje morajo biti za uporabnika doživljensko brezplačne!Dobavljen v kompletu z:2 vgrajenima zaslonoma ali 2 x 22" na dotik občutljivim zaslonom ločljivosti vsaj 1920x1080 pik zdisplay port priključkom, USB priključkom in priloženimi vodniki.</t>
  </si>
  <si>
    <t xml:space="preserve">DMX mrežni pretvornik </t>
  </si>
  <si>
    <t>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Izdelan v EU.  Dobavljen s šuko napajalnim vodnikom.</t>
  </si>
  <si>
    <t>Mrežno stikalo POE 30 port 10g</t>
  </si>
  <si>
    <t>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potrebe lučne in avdio industrije, prenost podatkov 168Gbps (switching thruput), prikaz statusa na vsakem priključku, vgrajen e-paper zaslon za prikaz nastavitev, vgrajen ventilator, verificirani protokoli: Dante©, RAVENNA/AES67©, Ethersound©, Q-SYS/Q-LAN, sACN, ArtNet, MANet2/3, HogNet, RTTrPL (BlackTraX), IEEE 802.1p CoS (Class of Service), DiffServ (DSCP), IEEE 1588 PTP V2, napajanje 100-240VAC 50- 60Hz, poraba 50W oz. 1050W z uporabo polne POE moči, 19" ohišje 1HE. V skladu z: EC 62368-1, EN 62368-1, EN 55032, EN 55024. Podprti protokoli: Dante©, RAVENNA/AES67©, Ethersound©, Q-SYS/Q-LAN, sACN, ArtNet, MANet2, HogNet, RTTrPL (BlackTraX), IEEE 802.1p CoS (Class of Service), DiffServ (DSCP), IEEE 1588 PTP V2, AVB/MILAN, IEEE 802.1as (gPTP). Dobavljeno v kompletu z 2 x SFP SM LC vstavkom. Izdelano v EU. Dobavljen v kompletu z 2 x SFP cage SM LC modulom</t>
  </si>
  <si>
    <t xml:space="preserve">Dimersko relejna enota </t>
  </si>
  <si>
    <t xml:space="preserve">19" DMX regulator/preklopnik 12 x 10A, čas dviga vsaj 225 μs, črkovni zaslon za prikaz nastavitev, prikaz prisotnosti DMX signala z LED, možnost izbire tipa izhoda (direktno napajanje ("hot-power")/rele/regulator) za vsak izhod ločeno - z indikacijsko LED (neostvetljeno, osvetljeno), nastavljanje DMX kanalov za vse kanale ali za vsak kanal ločeno, za vsak kanal ločena nastavitev predgretja žarnice, maksimalnega izhodnega nivoja, krivulje (linearno, 120V, Square, Fluo, TV, BBC, rele in uporabniško nastavljivo), testna funkcija za testiranje vsakega kanala ločeno, zaščita pred pregretjem in preobremenitvijo, vsaj 1 x 5 polni DMX vhod in izhod, tovarniška ponastavitev funkcij, priključek vodnikov preko sponk, višina ne presega 3 enote, teža ne presega: 21 kg, CE certificiran, višje kvalitete. </t>
  </si>
  <si>
    <t xml:space="preserve">Led svetilo BEAM WASH </t>
  </si>
  <si>
    <t>Profesionalno beam/wash svetilo z vgrajenim vsaj 12 x 40W RGBW led modulom (svetilnost vsaj 8.200 lm, oziroma 28200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simulacija 750W, 1000W, 1200W halogenske žarnice,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540°, tilt: 228°, elektronski samopreklopni napajalnik 100-240V 50/60Hz, maksimalna poraba 450W, DMX in RDM krmiljenje, 5 polni DMX vhod in izhod, PowerCon True1 vhod in izhod, teža ne presega 10.5 kg. CE certificiran. Dobavljen v kompletu z napajalnim vodnikov s CEE 3P 16A vtikačem črne barve.</t>
  </si>
  <si>
    <t xml:space="preserve">Led profilno spot svetilo </t>
  </si>
  <si>
    <t xml:space="preserve">Profesionalni profilni reflektor z večspekterskim RGBAL LED modulom moči vsaj 350W, vsaj 12.000 lumnov, CRI vsaj 95, razpon žarka od 5° do 50°, možnost namestitve fresnel ali PC optike, avtomatska rekalibracija led modula, možnost emulacije tungsten žarnice (750W, 1000W, 1200W, 2000W in 2500W), varibilna barvna temperatura od 2700 do 8000K, dimerski sistem visoke ločljivosti - vsaj 18 bit interno, podpora za DMX in RDM, možna nastavitve, krmiljenje zelenih odtenkov (+/- green), 4 x rezilo za oblikovanje snopa - posamično nastavljivo z zaklepom, možnost vmestitve motorizirane  iris zaslonke, vrtljivega gobo diska in statičnega gobo diska. Univerzalni napajalnik 100-240V 50/60Hz, poraba ne presega 420W. Dobavljeno v kompletu s priključnim kablom z nameščenim PowerCon TRUE1 in CEE 3P 16A vtikačem črne barve, dolžine vsaj 1.5m. Svetilo izdelano v EU. </t>
  </si>
  <si>
    <t xml:space="preserve">DMX priključni kabel 3m </t>
  </si>
  <si>
    <t>DMX kabel dolžine 1.5m, izdelan iz vodnika z dvojnim ščitenjem (al folija + oplet), 110 Ohm, s konektorji NEUTRIK NC5-MMX-B in NC5-FXX-B. Dolžina 3m</t>
  </si>
  <si>
    <t xml:space="preserve">CEE-CEE napajalni kabel 3m </t>
  </si>
  <si>
    <t xml:space="preserve">Priključni podaljševalni kabel s CEE 16A 3P konektorji (črne barve), vodnik 3 x 2.5 mm2, črne barve, dolžine 3m, izdelan iz vodnika H07RN-F3G2.5. </t>
  </si>
  <si>
    <t>Priključno polje TD-SCR-VT-1.1 in 1.2</t>
  </si>
  <si>
    <t>Priključno polje s po naročilu izdelanim panelom, 1 x DMX 5P XLR priključkom, 1 x ETHERCON priključkom,  2 x Šuko panelnim priključkom</t>
  </si>
  <si>
    <t>Priključno polje TD-SCR-VT-1.3</t>
  </si>
  <si>
    <t>Priključno polje s po naročilu izdelanim panelom, 2 x DMX 5P XLR priključkom, 2 x ETHERCON priključkom,  2 x Šuko panelnim priključkom</t>
  </si>
  <si>
    <t xml:space="preserve">Električni priključek </t>
  </si>
  <si>
    <t xml:space="preserve">CEE 3P 16A panelni, nadometni ali vgradni priključek, črne barve. </t>
  </si>
  <si>
    <t xml:space="preserve">DMX priključek </t>
  </si>
  <si>
    <t xml:space="preserve">Vgradni ali kabelski dmx priključek. </t>
  </si>
  <si>
    <t xml:space="preserve">Mrežni priključek </t>
  </si>
  <si>
    <t>Profesionalni mrežni priključek ETHERCON CAT6 - D TIP</t>
  </si>
  <si>
    <t xml:space="preserve">Kljuka za obešanje svetil </t>
  </si>
  <si>
    <t xml:space="preserve">Aluminijasta kljuka za obešanje svetil, nosilnost vsaj 100kg (8 kratni varnostni faktor), za cevi premera 45-50mm, vijačenje s strani, možnost obešanja z in zapenjanja z eno roko, priložen M8 vijak za pritrditev na svetila, s krilato matico (oboje črne barve), </t>
  </si>
  <si>
    <t>Varovalna jeklenica 25kg</t>
  </si>
  <si>
    <t>Varovalna jeklenica nosilnosti 25kg, 3mm x 585mm, z M6 karabinom, črne barve, TUV certificirana.</t>
  </si>
  <si>
    <t>Drobni potrošni material</t>
  </si>
  <si>
    <t xml:space="preserve">Drobni vezni, vijačni, konektorski, označevalni material. </t>
  </si>
  <si>
    <t xml:space="preserve">Montaža sistema </t>
  </si>
  <si>
    <t xml:space="preserve">Dostava opreme na objekt, montaža sistema na pripravljeno inštalacijo, zaključevanje povezav, lokalno ožičenje, zagon sistema, programiranje. </t>
  </si>
  <si>
    <t xml:space="preserve">Izobraževanje uporabnika </t>
  </si>
  <si>
    <t>Šolanje uporabnika za delo z ozvočenjem v obsegu 8h.</t>
  </si>
  <si>
    <t>14.1.2</t>
  </si>
  <si>
    <t>SKUPAJ Z NEPREDVIDENIMI STROŠKI</t>
  </si>
  <si>
    <t xml:space="preserve">Širokokotni videoprojektor </t>
  </si>
  <si>
    <t xml:space="preserve">Profesionalni ultra wide 1DLP WUXGA (1920x1200) laser fosfor video projektor, svetilnost 4500 ANSI lumnov, kontrastno razmerje 1800:1, 2 x HDMI, USB A priključek, RS-232, Ethernet, vgrajena tipkovnica za nastavitve projektorja, kompatibilen, priložen dalinjski krmilnik, 0.25:1 ultra širokokotna leča, hrupnost - standardni način 36dB(A), eko način 32dB(A), teža 5.8 kg, črne ali bele barve, barvo pred dobavo potrdi glavni projektant. </t>
  </si>
  <si>
    <t>Nosilec za video projektor</t>
  </si>
  <si>
    <t xml:space="preserve">Stropni nosilec za širokokotni video projektor usklajen z glavnim projektantom. </t>
  </si>
  <si>
    <t>Motorno platno s kaseto za podometno montažo - tenzijsko</t>
  </si>
  <si>
    <t xml:space="preserve">Tenzijsko motorno video platno dimenzij 550x412 cm, mat bela površina, gain 1.2, stropni nosilec, kaseta za podometno montažo, tipka za krmiljenje, krmiljenje preko video preklopnika. Končno velikost platna pred dobavo in montažo preveriti z glavnim projektantom.  </t>
  </si>
  <si>
    <t>Zvočnik 2 x 4" + u nodilsec</t>
  </si>
  <si>
    <t xml:space="preserve">Profesionalni full range zvočnik, možnost horizontalne in vertikalne namestitve, vsaj 2 x 4" LF, vsaj 1" HF, frekvenčni razpon vsaj 95Hz-20kHz (+/-6db), maximalni peak SPL vsaj 126dB, usmerjenost 40x120°, nazivna upornost 8 ali 16 Ohm,  Dimenzije 260 x 430 x 270 mm, teža ne presega 12 kg. Bele barve - potrdi glavni projektant. </t>
  </si>
  <si>
    <t xml:space="preserve">Zvočnik za tračnice </t>
  </si>
  <si>
    <t xml:space="preserve">4 kanalni ojačevalnik s procesorjem </t>
  </si>
  <si>
    <t xml:space="preserve">Profesionalni digitalni 4 kanalni ojačevalnik razreda D, moč vsaj 4 x 250W 4 Ohm oz. 2 x 500W 8 Ohm, vgrajen 64 bitni DSP procesor, 24 bitni AD/DA konverterji (48KHz), 4 balansirani avdio vhodi, Mrežni priključek, dante mrežni priključek, vgrajena WIFI točka,  prikaz stanja ojačevalnika, izhoda, vhoda, prisotnosti mrežne povezave in wifi. </t>
  </si>
  <si>
    <t>Ojačevalnik tip 4 x 100W 8 Ohm</t>
  </si>
  <si>
    <t xml:space="preserve">Štirikanalni ojačevalnik razreda D, moč 100W pri 8 Oh, 50W pri 4 Ohm, frekvenčni razpon 20 Hz - 20 kHz, 4 x XLR balansiran vhod, energy star certificiran, konvekcijsko hlajenje, univerzalni napajalnik 100-240V AC/50-60Hz, poraba 188W, dimenzije: 482 x 44 x 330 mm, teža: 4.5 kg. </t>
  </si>
  <si>
    <t>Digitalna avdio matrična conska enota z Dante in AEC</t>
  </si>
  <si>
    <t>Brezžični mikrofonski sistem z naglavnim mikrofonom</t>
  </si>
  <si>
    <t xml:space="preserve">Sistem v sestavi 1 x Enokanalni brezžični mikrofonski sprejemnik , 1 x Žepni sprejemnik, 1 x Kardioidni Naglavni mikrofon, 150dB SPL, frekvenčni razpon 50 do 18000Hz. Sistem naj ima UHF razpon delovanja, dinamični razpon 134 dB,  90 izbirnih kanalov delovanja, vsaj 8 ur delovanja z AA baterijami, omogčeno krmiljenje preko bluettoh povezave in aplikacije. Priložene antene, in 19" nosilec za montažo v rack. </t>
  </si>
  <si>
    <t xml:space="preserve">Priključna doza </t>
  </si>
  <si>
    <t xml:space="preserve">Priključna talna doza z 2 x HDMI priključkom, 3 x Ethercon CAT6 priključkom, 2 x Šuko panelnim priključkom, v kompletu z ovojem za kable za dovod do govorniškega pulta/mize. </t>
  </si>
  <si>
    <t xml:space="preserve">Optični HDMI  kabel 10m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</si>
  <si>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t>
  </si>
  <si>
    <t xml:space="preserve">Optični HDMI  kabel 20m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</si>
  <si>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20m. </t>
  </si>
  <si>
    <t xml:space="preserve">Video preklopnik </t>
  </si>
  <si>
    <t xml:space="preserve">Video preklopnik z 2 x USB-C vhodom, 2 x HDMI vhodom, 2 x HDMI izhodom in 1 x HDBaseT izhodom, 4 x USB-A priključki, 2 x Ethernet priključek, GPIO priključki, 2 x Balansiran avdio izhod, RS232 priključek, GUMBI za izbiro video vira in izhod zvoka. Vključno s sistemsko programsko opremo za avtomatizacijo dogodkov. </t>
  </si>
  <si>
    <t xml:space="preserve">Krmilni panel </t>
  </si>
  <si>
    <t>Krmilni panel za avtomatizacijo, kompatibilen z video preklopnikom, vsaj 11 tipk in vrtljiv enkoder z LED za prikaz nastavitve, POE napajanje, 48V napajanje, 3 x GPIO.</t>
  </si>
  <si>
    <t xml:space="preserve">PTZ kamera z nosilcem </t>
  </si>
  <si>
    <t xml:space="preserve">Profesionalna PTZ kamera, AI avtomatsko sledenje, 12 x optični zoom, ločljivost 1080p, način govornika, način con, hibridni način, IP, HDMI, USB in 3G-SDI. </t>
  </si>
  <si>
    <t>Streaming enota</t>
  </si>
  <si>
    <t>Video preklopnik - pretočni predvajalnik s 4 x HDMI vhodom, podporo za Facebook live, You Tube, Skype, Twitch, 2 x avdio vhodom, različnimi možnostmi preliva slike in načinom slika v sliki, podporo za Windows 10 in Mac OS, gumbi za enostavno preklapljanje med vhodnimi video viri, WebCam izhodnim priključkom, mrežnim priključkom, podoporo za 4K kamere, USB snemanjem.</t>
  </si>
  <si>
    <t>Rack omara 19" - 18U</t>
  </si>
  <si>
    <t>19" rack omara, črne barve s snemljivmi stranicami, ventilacijskimi režami na vrhu, vrati s ključavnico in steklenim oknom, višine 18 enot, po globini nastavljivimi rack profili, uporabna globina 740mm, 50mm kolesa, skladna z ANSI/EIA RS-310D, DIN41491 and IEC60297,  nosilnost 400kg, globina 800mm, dimenzije 600x 918 x 800mm. Teža 59kg.</t>
  </si>
  <si>
    <t>Mrežno stikalo 16 portov - POE++</t>
  </si>
  <si>
    <t xml:space="preserve">Profesionalno mrežno stikalo za montažo v 19" rack ohišje, z možnostjo enostavne nastavitve VLAN omrežji (sistem grup), 12 x RJ45 izhodov hitrosti 10/100/1000 Mbit, 4 x SFP+ priključno mesto hitrosti vsaj 10GBit, 1 x USB C priključek,  POE++ napajanje, layer 2/3, prilagojen grafični web uporabniški vmesnik za potrebe lučne in avdio industrije, prenost podatkov 77318Mpps (switching thruput), prikaz statusa na vsakem priključku, vgrajen ventilator, verificirani protokoli: Dante©, RAVENNA/AES67©, Ethersound©, Q-SYS/Q-LAN, sACN, ArtNet, MANet2/3, HogNet, RTTrPL (BlackTraX), IEEE 802.1p CoS (Class of Service), DiffServ (DSCP), IEEE 1588 PTP V2, napajanje 100-240VAC 50- 60Hz, poraba 60W oz. 450W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2 x SFP SM LC vstavkom. Izdelano v EU. POE++ podpora. </t>
  </si>
  <si>
    <t xml:space="preserve">Drobni vezni, vijačni, konektorski in označevalni material. </t>
  </si>
  <si>
    <t xml:space="preserve">Šolanje uporabnika za delo s sistemom v obsegu 3,5 ur. </t>
  </si>
  <si>
    <t>02.1.1</t>
  </si>
  <si>
    <t>02.1.2</t>
  </si>
  <si>
    <t>02.1.3</t>
  </si>
  <si>
    <t>02.1.4</t>
  </si>
  <si>
    <t>02.1.5</t>
  </si>
  <si>
    <t>02.1.6</t>
  </si>
  <si>
    <t>02.1.7</t>
  </si>
  <si>
    <t>02.1.8</t>
  </si>
  <si>
    <t>02.1.9</t>
  </si>
  <si>
    <t>02.1.10</t>
  </si>
  <si>
    <t>02.1.11</t>
  </si>
  <si>
    <t>02.1.12</t>
  </si>
  <si>
    <t>02.1.13</t>
  </si>
  <si>
    <t>02.1.14</t>
  </si>
  <si>
    <t>02.1.15</t>
  </si>
  <si>
    <t>02.1.16</t>
  </si>
  <si>
    <t>02.1.17</t>
  </si>
  <si>
    <t>02.1.18</t>
  </si>
  <si>
    <t>02.1.19</t>
  </si>
  <si>
    <t>02.1.20</t>
  </si>
  <si>
    <t>02.1.21</t>
  </si>
  <si>
    <t>02.1.22</t>
  </si>
  <si>
    <t>02.1.23</t>
  </si>
  <si>
    <t>02.1.24</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</si>
  <si>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z nosilcem za priklop in pritrditev na tračnično vodilo. </t>
    </r>
  </si>
  <si>
    <r>
      <t xml:space="preserve">Profesionalna digitalna avdio matrika 32 mono ali 16 stereo fleksibilnih con, 8 x Mic/Line vhod, 8 x Flex vhod/izhod, 8 balansiran izhod, 16x16 dante vhod/izhod (možnost nadgradnje na 64x64), 2 x USB C priključek, avtomatična nastavitev gaina, </t>
    </r>
    <r>
      <rPr>
        <b/>
        <sz val="11"/>
        <rFont val="Calibri"/>
        <family val="2"/>
        <charset val="238"/>
        <scheme val="minor"/>
      </rPr>
      <t>vgrajen AEC</t>
    </r>
    <r>
      <rPr>
        <sz val="11"/>
        <rFont val="Calibri"/>
        <family val="2"/>
        <charset val="238"/>
        <scheme val="minor"/>
      </rPr>
      <t xml:space="preserve">, integriran dogokovnik, 7 pasovni EQ na vsakem vhodu in vsaki coni, delay, mikser, talkover, paging, prioritete, vgrajen dvojedrni SHARC DSP procesor, ARM linux, in 2 co-DSP-ja, 2.8" zaslon z enkoderjem za osnovno nastavitev, RS232 in 485 krmiljenje, 2 x gigabitni ethernet priključek. </t>
    </r>
  </si>
  <si>
    <t>01.2.1</t>
  </si>
  <si>
    <t>01.2.2</t>
  </si>
  <si>
    <t>01.2.3</t>
  </si>
  <si>
    <t>01.2.4</t>
  </si>
  <si>
    <t>01.2.5</t>
  </si>
  <si>
    <t>01.2.6</t>
  </si>
  <si>
    <t>01.2.7</t>
  </si>
  <si>
    <t>01.2.8</t>
  </si>
  <si>
    <t>01.2.9</t>
  </si>
  <si>
    <t>01.2.10</t>
  </si>
  <si>
    <t>01.2.11</t>
  </si>
  <si>
    <t>01.2.12</t>
  </si>
  <si>
    <t>01.2.13</t>
  </si>
  <si>
    <t>01.2.14</t>
  </si>
  <si>
    <t>01.2.15</t>
  </si>
  <si>
    <t>01.2.16</t>
  </si>
  <si>
    <t>01.2.17</t>
  </si>
  <si>
    <t>01.2.18</t>
  </si>
  <si>
    <t>01.2.19</t>
  </si>
  <si>
    <t>01.2.20</t>
  </si>
  <si>
    <t>01.2.21</t>
  </si>
  <si>
    <t>14.3</t>
  </si>
  <si>
    <t>14.2</t>
  </si>
  <si>
    <t xml:space="preserve">Klicna konzola </t>
  </si>
  <si>
    <t xml:space="preserve">DANTE klicni mikrofon kompatibilen z matriko, vgrajen 3.5" na dotik občutljiv zaslon, možnost poziva v cone, predvanje sporočil, klicanje, urgentno predvajanje ipd, vgrajen mehanski gumb za vklop mikrofona, XLR priključek s phantom napajanjem za priklop mikrofona, POE napajanje, dobavljen v kompletu z mikrofonom na labodjem vratu. </t>
  </si>
  <si>
    <t>Nadometni zvočnik 2x4"</t>
  </si>
  <si>
    <t xml:space="preserve">Profesionalni full range zvočnik, možnost horizontalne in vertikalne namestitve, vsaj 2 x 4" LF, vsaj 1" HF, frekvenčni razpon vsaj 95Hz-20kHz (+/-6db), maximalni peak SPL vsaj 126dB, usmerjenost 40x120°, nazivna upornost 8 ali 16 Ohm,  Dimenzije 260 x 430 x 270 mm, teža ne presega 12 kg. Dobavljen s stenskim nosilcem. Barvo določi glavni projektant. </t>
  </si>
  <si>
    <t xml:space="preserve">Nadometni zvočnik  </t>
  </si>
  <si>
    <t>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t>
  </si>
  <si>
    <t xml:space="preserve">Podometni zvočnik </t>
  </si>
  <si>
    <t xml:space="preserve">Podometni koaksialni dvosistemski zvočnik s 6.5” LF in 1” HF, frekvenčni razpon (+/-3dB) 45Hz-20kHz, 30W RMS, SPL 103 dB, razpšitev 150°. Bele barve.  </t>
  </si>
  <si>
    <t xml:space="preserve">Zunanji zvočnik </t>
  </si>
  <si>
    <t>Profesionalni 4 kanalni digitalni DSP ojačevalnik</t>
  </si>
  <si>
    <t>4 kanalni 100V ojačevalnik 480W</t>
  </si>
  <si>
    <t xml:space="preserve">19" 4 kanalni 100V ojačevalnik razreda D, moči 4 x 480W, zaščita pred preobremenitvijo, prenapetostjo, lmiter, frekvenčni razpon +/-3dB 50Hz -22 kHz. 4 x XLR 3P izhod, 4 x XLR 3P vhod, HPF za vsak kanal, nastavitev jakosti vsakega kanala ločeno. </t>
  </si>
  <si>
    <t>100V ojačevalnik 4 x 80W</t>
  </si>
  <si>
    <t>Štirikanalni 100V in 4 Ohm, ojačevalnik moči 80W, razred D, začita pred preobremenitvijo, prenapetostojo, limiter, konvekcijsko hlajenje, frekvenčni razpon (+/-3dB) 110 Hz- 20 kHz, višina: 1 enota.</t>
  </si>
  <si>
    <t>Vgradna rack omara 19" 18HE</t>
  </si>
  <si>
    <t xml:space="preserve">19" rack odprtega tipa, za vgradnjo v pohištvo, nastavljiv po globini od 300 do 450mm, 18 enot višine, obremenitev vsaj 100kg, širina 520mm, višina 825mm, teža 10kg, dobavljen v kompletu s 36 kompletov pritrdilnih vložkov in vijakov za 19" opremo, črne barve, skladen z ANSI/EIA RS-310D, DIN41491 in IEC60297. </t>
  </si>
  <si>
    <t>03.1.1</t>
  </si>
  <si>
    <t>03.1.2</t>
  </si>
  <si>
    <t>03.1.3</t>
  </si>
  <si>
    <t>03.1.4</t>
  </si>
  <si>
    <t>03.1.5</t>
  </si>
  <si>
    <t>03.1.6</t>
  </si>
  <si>
    <t>03.1.7</t>
  </si>
  <si>
    <t>03.1.8</t>
  </si>
  <si>
    <t>03.1.9</t>
  </si>
  <si>
    <t>03.1.10</t>
  </si>
  <si>
    <t>03.1.11</t>
  </si>
  <si>
    <t>03.1.12</t>
  </si>
  <si>
    <t>03.1.13</t>
  </si>
  <si>
    <t>03.1.14</t>
  </si>
  <si>
    <t>03.1.15</t>
  </si>
  <si>
    <r>
      <t>Profesionalna digitalna avdio matrika 32 mono ali 16 stereo fleksibilnih con, 8 x Mic/Line vhod, 8 x Flex vhod/izhod, 8 balansiran izhod, 16x16 dante vhod/izhod (možnost nadgradnje na 64x64), 2 x USB C priključek, avtomatična nastavitev gaina,</t>
    </r>
    <r>
      <rPr>
        <b/>
        <sz val="11"/>
        <color theme="1"/>
        <rFont val="Calibri"/>
        <family val="2"/>
        <charset val="238"/>
        <scheme val="minor"/>
      </rPr>
      <t xml:space="preserve"> </t>
    </r>
    <r>
      <rPr>
        <b/>
        <sz val="11"/>
        <rFont val="Calibri"/>
        <family val="2"/>
        <charset val="238"/>
        <scheme val="minor"/>
      </rPr>
      <t>vgrajen AEC</t>
    </r>
    <r>
      <rPr>
        <sz val="11"/>
        <rFont val="Calibri"/>
        <family val="2"/>
        <charset val="238"/>
        <scheme val="minor"/>
      </rPr>
      <t xml:space="preserve">, integriran dogokovnik, 7 pasovni EQ na vsakem vhodu in vsaki coni, delay, mikser, talkover, paging, prioritete, vgrajen dvojedrni SHARC DSP procesor, ARM linux, in 2 co-DSP-ja, 2.8" zaslon z enkoderjem za osnovno nastavitev, RS232 in 485 krmiljenje, 2 x gigabitni ethernet priključek.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</si>
  <si>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color rgb="FF000000"/>
        <rFont val="Calibri"/>
        <family val="2"/>
        <charset val="238"/>
        <scheme val="minor"/>
      </rPr>
      <t>Z IP66 zaščito!</t>
    </r>
  </si>
  <si>
    <t>04.1.1</t>
  </si>
  <si>
    <t xml:space="preserve">LCD zaslon 86" z nosilcem </t>
  </si>
  <si>
    <t>Profesionalni LCD 4K zaslon
Ločljivost UHD 3840x2160 pik (16:9)
Svetilnost vsaj 410nit
Kontrastno razmerje 1200:1
Odzivni čas 8ms
Osveževanje 60Hz
Vidni kot 178 stopinj horizontalno in vertikalno Video vhodi: 4xHDMI, 1 x DisplayPort, 1 x VGA, 1 x OPS, 2 x USB2.0, 1 x USB 3.0
Video izhodi: 1 x DisplayPort, 1 x HDMI
Krmiljenje: RS-232, LAN, IR
Maksimalna poraba ne presega 310W
Primerno za 16/7 delovanje
Možno programiranje vkopla in izklopa
"Wake on LAN" funkcija
Robovi ne presegajo širine 14 mm
Teža ne presega 66 kg.
Dobavljen v kompletu s primernim stenskim nosilcem, ki omogoča nastavitev naklona.</t>
  </si>
  <si>
    <t xml:space="preserve">Stolpični zvočnik  </t>
  </si>
  <si>
    <t xml:space="preserve">Stolpični zvočnik z 8 x 4" LF in 8 x dome HF, vsaj 135 dB SPL, frekvenčni razpon pri -6 dB 90 Hz do 20 kHz, HF disperzija vertikalno 25° horizontalno 100° impedanca 8 Ohm, zvočnik mora omogočati direktno postavitev na nizkotonski zvočnik. Višina vsaj 90 cm. </t>
  </si>
  <si>
    <t>8" nadometni zvočnik z nosilcem</t>
  </si>
  <si>
    <t xml:space="preserve">Profesionalni pasivni full range zvočnik z vsaj 1 x 8" LF in 1 x 1.4" HF v koaksialni konfiguraciji, disperzija vsaj 50°x50 do 100° asimetrično, maksimalni SPL vsaj 128 dB, frekvenčni razpon (+/-6 dB) vsaj 80 Hz do 20 kHz, impedanca 8 Ohm, , ohišje iz vezane plošče,  dimenzije 430mm x 250mm x 230mm, teža ne presega 8.1 kg. V ral barvi, ki jo potrdi glavni projektant. </t>
  </si>
  <si>
    <t xml:space="preserve">12" Nizkotonski zvočnik </t>
  </si>
  <si>
    <t xml:space="preserve">Profesionalni nizkotonski zovočnik, 12" LF, frekvenčni razpon 45Hz do 150Hz, Peak SPL 1m 130dB, impedanca 6 Ohm, ohišje iz vezane plošče, dimenzije 365 x 423 x 450 mm teža ne presega 15kg, v RAL barvi, ki jo potrdi glavni projektant. </t>
  </si>
  <si>
    <t>Dvokanalni brezžični mikrofonski sprejemnik</t>
  </si>
  <si>
    <t>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digitalni avdio trim, delovanje ročnih oddajnikov s priloženo baterijo vsaj 11,5h.</t>
  </si>
  <si>
    <t>Kapsula za ročni oddajnik</t>
  </si>
  <si>
    <t>Indukcijska zanka z vodnikom</t>
  </si>
  <si>
    <t xml:space="preserve">Komplet indukcijska zanka z ojačevalnikom, vodnikom, trakovi za označevanje in pritrjevanje, poslušalnikom. Izvedba v Loop konfiguraciji. Obvezna meritev in predaja poročila ter označitev prostora z nalepkami! </t>
  </si>
  <si>
    <t xml:space="preserve">HDMI  kabel 15m </t>
  </si>
  <si>
    <t>Rack omara 19" - 32U</t>
  </si>
  <si>
    <t>Rack omarica za 19" enote, vsaj 32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</si>
  <si>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Moving head wash/beam svetilo z nosilcem </t>
  </si>
  <si>
    <t xml:space="preserve">Profesionalno beam/wash svetilo z vgrajenim vsaj 7 x 40W RGBW led modulom (svetilnost vsaj 2.840 lm oziroma 12000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450°, tilt: 228°, elektronski samopreklopni napajalnik 100-240V 50/60Hz, maksimalna poraba 220W, DMX in RDM krmiljenje, 5 polni DMX vhod in izhod, PowerCon vhod in izhod, teža ne presega 6 kg. CE certificiran. Dobavljen v kompletu z napajalnim kablom in  nosilcem po specifikaciji glavnega projektanta. </t>
  </si>
  <si>
    <t xml:space="preserve">Lučni krmilnik </t>
  </si>
  <si>
    <t xml:space="preserve">Solid state lučni krmilnik z vsaj 2 x DMX 512 opto izoliranim vhodom/izhodom, podpora za ArtNet in sACN, MIDI, MSC in MMC, OSC in UDP vhod/izhod, GPI prožilci (0-10V), deluje tudi kot DMX snemalnik, kompatibilen s stenskim krmilnim panelom in macOS programsko opremo, vgrajeno proženje dogodkov po časovnici. </t>
  </si>
  <si>
    <t xml:space="preserve">Krmilni zaslon </t>
  </si>
  <si>
    <t>Stenski tablo za krmiljenje lučnega krmilnika, 7" na večkratni dotik občutljiv zaslon, uporabniško nastavljivi meniji, OSC, UDP, podpora za več različnih strani na tipkovnici, POE napajanje, macOS kompatibilen.</t>
  </si>
  <si>
    <t xml:space="preserve">DMX delilnik </t>
  </si>
  <si>
    <t xml:space="preserve">DMX delilnik, 1 x VHOD, 6 x DMX IZHOD, USITT DMX512-A, RDM podpora, vsak izhod optoizoliran, dobavljen v kompletu z napajalnikom. </t>
  </si>
  <si>
    <t xml:space="preserve">DMX povezovalni kabel 1.5m </t>
  </si>
  <si>
    <t>DMX kabel dolžine 1.5m, izdelan iz vodnika z dvojnim ščitenjem (al folija + oplet), 110 Ohm, s konektorjem NEUTRIK NC5-MMX-B in na drugi strani nezaključen. Dolžina 1.5m</t>
  </si>
  <si>
    <t>Priključno polje PP-PS-1</t>
  </si>
  <si>
    <t xml:space="preserve">Priključno polje z 2 x Neutrik Ethercon CAT5 konektorjem in 1 x šuko panelnim konektorjem. </t>
  </si>
  <si>
    <t>Priključno polje PP-PS-2</t>
  </si>
  <si>
    <t>Zaključevanje DMX priključkov</t>
  </si>
  <si>
    <t xml:space="preserve">Zaključevanje DMX priključkov na že položeni instalaciji. Vključno s konektorjem NEUTRIK NC5-MXX ali FXX, označbo in testiranjem delovanja. </t>
  </si>
  <si>
    <t>04.1.2</t>
  </si>
  <si>
    <t>04.1.3</t>
  </si>
  <si>
    <t>04.1.4</t>
  </si>
  <si>
    <t>04.1.5</t>
  </si>
  <si>
    <t>04.1.6</t>
  </si>
  <si>
    <t>04.1.7</t>
  </si>
  <si>
    <t>04.1.8</t>
  </si>
  <si>
    <t>04.1.9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</si>
  <si>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</si>
  <si>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</si>
  <si>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</si>
  <si>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</si>
  <si>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</si>
  <si>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</si>
  <si>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</si>
  <si>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</si>
  <si>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</si>
  <si>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</si>
  <si>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</si>
  <si>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</si>
  <si>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</si>
  <si>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</si>
  <si>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</si>
  <si>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</si>
  <si>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</si>
  <si>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</si>
  <si>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</si>
  <si>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</si>
  <si>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</si>
  <si>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</si>
  <si>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</si>
  <si>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04.1.33</t>
  </si>
  <si>
    <t>04.1.34</t>
  </si>
  <si>
    <t>04.1.35</t>
  </si>
  <si>
    <t>04.1.36</t>
  </si>
  <si>
    <t xml:space="preserve">Računalnik za video produkcijo </t>
  </si>
  <si>
    <t>Tipkovnica za avtomatizacijo proženja</t>
  </si>
  <si>
    <t xml:space="preserve">USB 3.0 krmilnik z prilagodljivimi LCD gumbi, za krmiljenje video in avdio programske opreme, s podporo za mac OS, priložen USB-C in USB-A kabel. </t>
  </si>
  <si>
    <t>Kamera 4K s stojalom in upravljalnim sistemom</t>
  </si>
  <si>
    <t>1 x 4K+ video kamera, efektivna velikost senzorja 17.78 x 10mm, podpora za zajem do 60 fps v UHD, avto fokus s podprto lečo, 7” na dotik občutljiv zaslon ločljivosti 1920 x 1200 pik (600nit), ločljivost zajema 3840 x 2160 pik (60 fps), 1 x HDMI izhod, 1 x avdio vhod, 1 x avdio izhod, podpora za oddaljeno krmiljenje kamere preko HDMI, 2 x USB Tip C 3.1 priključek, tally lučka
1 x Ročka za nastavljanje zoom-a
1 x Ročka za nastavljanje fokusa
1 x Profesionalno stojalo za kamero kot npr Camgear (z valji)
1 x Objektiv Panasonic Lumix GX Vario PZ 14-42mm</t>
  </si>
  <si>
    <t>Mikrofon za podcast</t>
  </si>
  <si>
    <t xml:space="preserve">Podcast mikrofon z usb C povezavo in 3 točkovno boom roko, z namizno zaponko, konenzatorska kapsula s kardioidno karakteristiko, mute gumb, 3.5mm stereo izhod za slušalke, gain krmiljenje, frekvečni razpon od 20 - 18.500 Hz, kompatibilen z MAC OS, kovinsko ohišje. </t>
  </si>
  <si>
    <t xml:space="preserve">65" LCD zaslon s stojalom na kolesih </t>
  </si>
  <si>
    <t xml:space="preserve">LED LCD zaslon velikosti 65" ločljivosti 3840 x 2160 (16:9) (4K, UHD), kontrastno razmerje 1200:1, svetilnost 400 nit, OPS mesto, možnost predvajanja z USB pomnilnika, primeren za 16/7 delovanje, odzivni čas 8ms, 2 x HDMI, 1 x Display port, 1 x VGA, 2 x USB 2.0, 1 x USB 3.0 vhodi in 1 x Display port 1.2a ter 1 x HDMI izhod. RS232 in RJ45 priključek. Vgrajen sistem za planirano vklaplanje in izkaplanje, avtomatski preklop vira v primeru izgube signala, kensington ključavnica. Dimenzije: 1455 x 834 x 71mm, teža: 24.7kg. Dobavljen v kompletu s stojalom na kolesih, nastavljivim po višini. </t>
  </si>
  <si>
    <t>Brežični mikrofonski sistem (kravatni)</t>
  </si>
  <si>
    <t xml:space="preserve">Profesionalni digitalni brezžični mikrofonski sistem z latenco 1.9ms v sestavi 1 x brezžični mikrofonski sprejemnik, s podporo za izbiro 2240 frekvenc, bluetoth povezljivostjo za nastavitev nadzor, 1 x brezžični mikrofonski oddajnik , 1 x kravatni omni kondenzatorski mikrofon s frekvenčnim razponom od50 do 18.000 Hz, SPL max 130 dB. </t>
  </si>
  <si>
    <t xml:space="preserve">Slušalke + podaljševalni kabel </t>
  </si>
  <si>
    <t xml:space="preserve">Zaprte on head slušalke, frekvenčni razpon 20-20.000 Hz, impedanca 32Ohm, z mehkimi ušesnimi blazinicami. </t>
  </si>
  <si>
    <t xml:space="preserve">Avdio zajemni vmesnik </t>
  </si>
  <si>
    <t xml:space="preserve">AD/DA zajemni vmesnik z vgrajenim DSP procesiranjem (EQ, dinamika in reverb), 4 samostojni miksi s talkback funkcijo, USB, ADAT in AES67 povezljivost, na dotik občutljiv zaslon, 2 x premium mic/line predojačevalnik, 2 x line vhod, 4 x line/monitor izhod. </t>
  </si>
  <si>
    <t xml:space="preserve">Aktivni studijski monitorski zvočnik </t>
  </si>
  <si>
    <t xml:space="preserve">Profesionalni studijski monitor 1 x 5.25" LF, 1 x 1" HF, frekvenčni razpon 41 Hz do 21 kHz +/-6dB, MAX SPL 116 dB, analogni in S/PDIF vhod, ground lift, mrežni priključek, z vgrajenim DSP, 32bit avdio, 64 bit procesiranjem, FIR, soft clip, peak, termični limiterji, poraba ne presega 320W. </t>
  </si>
  <si>
    <t xml:space="preserve">Jack 6.3 na XLR kabel 2m </t>
  </si>
  <si>
    <t xml:space="preserve">Profesionalni 6.3mm Jack na XLE 3P kabel dolžine 2m, Neutrik konektorji. </t>
  </si>
  <si>
    <t xml:space="preserve">Linearno flood DMX led svetilo </t>
  </si>
  <si>
    <t xml:space="preserve">Profesionalno remote phosphor LED flood svetilo širine vsaj 30cm z vsaj štirimi LED "tubami", razpšitev vsaj 75 stopinj ali več, barvna temperatura 5600K, CRI vsaj 94 ali več, TLCI vsaj 95 ali več, vsaj 185 Lux na 3m, omogoča namesitev, difuzorjev, snapbag nastavkov ipd, v kompletu z nosilcem za obešanje. </t>
  </si>
  <si>
    <t>Napajalnik za linearno flood DMX led svetilo</t>
  </si>
  <si>
    <t xml:space="preserve">Napajalnik za linearno flood DMX led svetilo, s 4 x 3pin XLR izhodom za napajanje svetil, 1 x DMX vhod in izhod, napajalni priključek, z zaslonom in tikami za nastavljanje funkcij. </t>
  </si>
  <si>
    <t>Komplet kablov za svetila</t>
  </si>
  <si>
    <t xml:space="preserve">Komplet priključnih kablov za priklop linearnih led svetil na napajalnik v sestavi: 10 x 2.5m, 10 x 5m, 6 x 10m. </t>
  </si>
  <si>
    <t xml:space="preserve">LED fresnel svetilo </t>
  </si>
  <si>
    <t xml:space="preserve">Profesionalno led fresnel svetilo, led modul moči 50W, barvna temperatura 5600K, razpon žarka od 12° do 76°,  premer leče vsaj 90mm, CRI 97, TLCI 97, svetilnost vsaj 1100 lux na 4m piri kotu 12° ali več, teža ne presega 2.5kg, DMX 5P vhod in izhod, RDM, dobavljen v kompletu s senčilom in napajalnim kablom dolžine vsaj 2m. </t>
  </si>
  <si>
    <t xml:space="preserve">DMX povezovalni kabel 5m </t>
  </si>
  <si>
    <t>DMX kabel dolžine 1.5m, izdelan iz vodnika z dvojnim ščitenjem (al folija + oplet), 110 Ohm, s konektorji NEUTRIK NC5-MMX-B in NC5-FXX-B. Dolžina 5m</t>
  </si>
  <si>
    <t>Varovalna jeklenica 15kg</t>
  </si>
  <si>
    <t>Varovalna jeklenica nosilnosti 15kg, 3mm x 585mm, z M6 karabinom, črne barve, TUV certificirana.</t>
  </si>
  <si>
    <t>19" rack omara, črne barve s snemljivmi stranicami, vrati s ključavnico in steklenim oknom, višine 18 enot, nosilnost 60kg, globina 560mm, dimenzije 600x 918 x 600mm. Teža 52kg.</t>
  </si>
  <si>
    <t>Zaključevanje priključne doze (doza in priključni material)</t>
  </si>
  <si>
    <t xml:space="preserve">Nadometna doza z 1 x XLR5P in 2 x NEUTRIK Etercon CAT6 konektorjem. Vse črne barve. </t>
  </si>
  <si>
    <t>Zaključevanje parapetnih kanalov (priključni material)</t>
  </si>
  <si>
    <t>Priključki in doze za zaključevanje povezav v parapenem kanalu, v sestavi: 12 x Šuko vtičnica, 16 x NEUTRIK Ethercon CAT6 vtičnica, vse črne barve.</t>
  </si>
  <si>
    <t>Stropna vtičnica šuko</t>
  </si>
  <si>
    <t>Nadometna stropna vtičnica, z oznako in dozo, črne barve</t>
  </si>
  <si>
    <t>05.1.1</t>
  </si>
  <si>
    <t>05.1.2</t>
  </si>
  <si>
    <t>05.1.3</t>
  </si>
  <si>
    <t>05.1.4</t>
  </si>
  <si>
    <t>05.1.5</t>
  </si>
  <si>
    <t>05.1.6</t>
  </si>
  <si>
    <t>05.1.7</t>
  </si>
  <si>
    <t>05.1.8</t>
  </si>
  <si>
    <t>05.1.9</t>
  </si>
  <si>
    <t>05.1.10</t>
  </si>
  <si>
    <t>05.1.11</t>
  </si>
  <si>
    <t>05.1.12</t>
  </si>
  <si>
    <t>05.1.13</t>
  </si>
  <si>
    <t>05.1.14</t>
  </si>
  <si>
    <t>05.1.15</t>
  </si>
  <si>
    <t>05.1.16</t>
  </si>
  <si>
    <t>05.1.17</t>
  </si>
  <si>
    <t>05.1.18</t>
  </si>
  <si>
    <t>05.1.19</t>
  </si>
  <si>
    <t>05.1.20</t>
  </si>
  <si>
    <t>05.1.21</t>
  </si>
  <si>
    <t>05.1.22</t>
  </si>
  <si>
    <t>05.1.23</t>
  </si>
  <si>
    <t>05.1.24</t>
  </si>
  <si>
    <t>05.1.25</t>
  </si>
  <si>
    <t>05.1.26</t>
  </si>
  <si>
    <t>05.1.27</t>
  </si>
  <si>
    <t>05.1.28</t>
  </si>
  <si>
    <t>05.1.29</t>
  </si>
  <si>
    <t>05.1.30</t>
  </si>
  <si>
    <t>05.1.31</t>
  </si>
  <si>
    <t>05.1.32</t>
  </si>
  <si>
    <t>05.1.33</t>
  </si>
  <si>
    <t>05.1.34</t>
  </si>
  <si>
    <r>
      <t xml:space="preserve">Računalnik za video in avdio produkcijo z MAC OS, M2 Ultra (24 jedrni CPU in 60 jedrni GPU procesor, 64GB RAM, 1 TB ssd, 2 x USB-C priključek, 4 x Thunderbolt priključek, 2 x USB-A port, 1 x HDMI izhodni port, 1 x  10 GB mrežni priključek, </t>
    </r>
    <r>
      <rPr>
        <b/>
        <sz val="11"/>
        <rFont val="Calibri"/>
        <family val="2"/>
        <charset val="238"/>
        <scheme val="minor"/>
      </rPr>
      <t xml:space="preserve">dobavljen v kompletu s 27" 5K MacStudio zaslonom svetilnosti 600nit, 218 ppi, 3 x USB-C port.  </t>
    </r>
    <r>
      <rPr>
        <sz val="11"/>
        <rFont val="Calibri"/>
        <family val="2"/>
        <charset val="238"/>
        <scheme val="minor"/>
      </rPr>
      <t>Dobavljeno v kompletu z USB C hubom z vsaj 3 x USB C konektorjem.</t>
    </r>
  </si>
  <si>
    <t>06.1.1</t>
  </si>
  <si>
    <t>UČILNICI PRITLIČJE TR1 IN LEKARNIŠČA</t>
  </si>
  <si>
    <t xml:space="preserve">Smart board </t>
  </si>
  <si>
    <t xml:space="preserve">Interaktivna tabla velikosti vsaj 97", razmerje 16:10, 2 x pisalo, nosilcem za pisala, usb kablel dolžine vsaj 5m, IR touch tehnologija, pisanje in brisanje , podpora za 20 dotikov in 2 sočasna uporabnika, zaznavanje pisala, prsta, brisala in dlani, kovinska površina table, kompatibilna z nepermamentnimi pisali za table, vključena vsa programska oprema potrebna za delovanje. </t>
  </si>
  <si>
    <t>Touch LCD zaslon 75" + nosilec</t>
  </si>
  <si>
    <t xml:space="preserve">75" interaktivni zaslon na dotik, Ločljivost 4K-UHD - 3840 x 2160 pik, Svetilnost 450 cd/m2, Kontrastno razmerje: 4000:1, Vidni kot: 178° x 178°, Razmerje 16:9, Odzivni čas 8ms, Hitrost osveževanja 60 Hz, Primeren za 16/7 delovanje Infrared tehnologija dotika - 10 točkovno za pisanje in 40 točkovno za dotik, Operacijski sistem Android V 9, večjedrni ARM procesor, 4GB DDR3 RAM, 32GB interni pomnilnik, senzor za ambientalno svetlobo, 3 x HDMI vhod, 1 x RJ45, 1 x RS232, avdio izhod, Wi-Fi, 5 x USB priključek, Poraba ne presega 330W, Dimenzije ne presegajo 1800 x 1100 x 110mm. Teža ne presega 63 kg.  V kompletu, ki omogoča nastavitev naklona. </t>
  </si>
  <si>
    <t>Nadometni aktivni zvočniški komplet</t>
  </si>
  <si>
    <t xml:space="preserve">Dvosistemski nadometni aktivni zvočniški sistrem v sestavi, 1 x 5" zvočnik z vgrajenim ojačevalnikom, moči 20W RMS, SPL max W/1m 105dB, frekvenčni razpon od 80Hz do 20kHz, poraba ne presega 12W, priključki: 2 x balansiran stereo avdio vhod, 2 x nebalansiran 3.5mm jack vhod, 1 x RJ45 priključek za krmiljenje, 1 x Napajalni priključek, 1 x izhod za pasivni zvočnik, disperzija 210° horizontalno in 205° vertikalno, in 1 x 5" pasivni zvočnik moči 20W RMS, SPL max W/1m 105dB, frekvenčni razpon od 80Hz do 20kHz. </t>
  </si>
  <si>
    <t>Povezava avdio mikser - aktivni zvočniški komplet</t>
  </si>
  <si>
    <t xml:space="preserve">Konektorji in kabli za povezavo aktivnega zvočniškega kompleta z rack omaro. </t>
  </si>
  <si>
    <t>Avdio mikser z bluetooth 4 conski</t>
  </si>
  <si>
    <t xml:space="preserve">19" 4 conski avdio mikser, z bluetooth spejemnikom, 4 x balansiran stereo linijski vhod, 2 x nebalansiran stereo linijski vhod, 8 x mikrofonski vhod, višina 2 he. </t>
  </si>
  <si>
    <t>Priključna doza s po naročilu izdelanim panelom in 1 x HDMI priključkom, 2 x XLR3P priključkom, 2 x RJ45 PRIKLJUČKOM, 3 x šuko priključkom.</t>
  </si>
  <si>
    <t xml:space="preserve">Sistem indukcijske zanke </t>
  </si>
  <si>
    <t>Vgradna rack omara 19" 12HE</t>
  </si>
  <si>
    <t xml:space="preserve">19" rack odprtega tipa, za vgradnjo v pohištvo, nastavljiv po globini od 300 do 450mm, 12 enot višine, obremenitev vsaj 100kg, širina 520mm, višina 825mm, teža 10kg, dobavljen v kompletu s 24 kompleti pritrdilnih vložkov in vijakov za 19" opremo, črne barve, skladen z ANSI/EIA RS-310D, DIN41491 in IEC60297. </t>
  </si>
  <si>
    <t>Drobni vezni, vijačni, konektorski in označevalni material.</t>
  </si>
  <si>
    <t>Dostava opreme na objekt, montaža sistema na pripravljeno inštalacijo, zaključevanje povezav, lokalno ožičenje, zagon sistema.</t>
  </si>
  <si>
    <t>Šolanje uporabnika za delo z ozvočenjem v obsegu 1.5h.</t>
  </si>
  <si>
    <t>PRITLIČJE TR1 KP 07 08</t>
  </si>
  <si>
    <t>06.1.2</t>
  </si>
  <si>
    <t>06.1.3</t>
  </si>
  <si>
    <t>06.1.4</t>
  </si>
  <si>
    <t>06.1.5</t>
  </si>
  <si>
    <t>06.1.6</t>
  </si>
  <si>
    <t>06.1.7</t>
  </si>
  <si>
    <t>06.1.8</t>
  </si>
  <si>
    <t>06.1.9</t>
  </si>
  <si>
    <t>06.1.10</t>
  </si>
  <si>
    <t>06.1.11</t>
  </si>
  <si>
    <t>06.1.12</t>
  </si>
  <si>
    <t>06.1.13</t>
  </si>
  <si>
    <t>06.1.14</t>
  </si>
  <si>
    <t>06.1.15</t>
  </si>
  <si>
    <t>PRITLIČJE LEKARNIŠKA KP 09 10</t>
  </si>
  <si>
    <t>06.2.1</t>
  </si>
  <si>
    <t>LCD zaslon 75" + nosilec</t>
  </si>
  <si>
    <t xml:space="preserve">75" interaktivni zaslon na dotik, Ločljivost 4K-UHD - 3840 x 2160 pik, Svetilnost 450 cd/m2, Kontrastno razmerje: 4000:1, Vidni kot: 178° x 178°, Razmerje 16:9, Odzivni čas 8ms, Hitrost osveževanja 60 Hz, Primeren za 16/7 delovanje Infrared tehnologija dotika - 10 točkovno za pisanje in 40 točkovno za dotik, Operacijski sistem Android V 9, večjedrni ARM procesor, 4GB DDR3 RAM, 32GB interni pomnilnik, senzor za ambientalno svetlobo, 3 x HDMI vhod, 1 x RJ45, 1 x RS232, avdio izhod, Wi-Fi, 5 x USB priključek, Poraba ne presega 330W, Dimenzije ne presegajo 1800 x 1100 x 110mm. Teža ne presega 63 kg. V kompletu, ki omogoča nastavitev naklona. </t>
  </si>
  <si>
    <t>Priključni tablo (bluettoth in signal)</t>
  </si>
  <si>
    <t xml:space="preserve">Krmilna enota za aktivni zvočniški sistem z Bluetooth povezavo, 3.5mm vhodom in XLR 3P vhodom, kompatibilen s pozicijo 5.1, povezava preko RJ45 priključka. </t>
  </si>
  <si>
    <t>Priključna doza s po naročilu izdelanim panelom in 1 x HDMI priključkom, 2 x XLR3P priključkom, 1 x RJ45 PRIKLJUČKOM, 3 x šuko priključkom.</t>
  </si>
  <si>
    <t>06.2.2</t>
  </si>
  <si>
    <t>06.2.3</t>
  </si>
  <si>
    <t>06.2.4</t>
  </si>
  <si>
    <t>06.2.5</t>
  </si>
  <si>
    <t>06.2.6</t>
  </si>
  <si>
    <t>06.2.7</t>
  </si>
  <si>
    <t>06.2.8</t>
  </si>
  <si>
    <t>06.2.9</t>
  </si>
  <si>
    <t>07.1.1</t>
  </si>
  <si>
    <t xml:space="preserve">Tenzijsko motorno video platno dimenzij 250x190 cm, mat bela površina, gain 1.2, stropni nosilec, tipka za krmiljenje. </t>
  </si>
  <si>
    <t xml:space="preserve">Prenosno platno </t>
  </si>
  <si>
    <t xml:space="preserve">Prenosno projekcijsko platno 16:10, 110" - 237x148 cm, s talnim stojalom in spodnjim črnim maskirnim robom, izvlečno od spodaj navzgor. </t>
  </si>
  <si>
    <t xml:space="preserve">Optični HDMI kabel </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</si>
  <si>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Dobavljen v kompletu z DVI konektorjem za zamenjavo HDMI konektorja.  </t>
  </si>
  <si>
    <t xml:space="preserve">Voziček za video projektor </t>
  </si>
  <si>
    <t xml:space="preserve">Voziček za projektor s poličko za prenosni računalnik, višina nastavljiv od 95 do 145 cm, na 4 kolesih z zavoro. </t>
  </si>
  <si>
    <t>Nadometni 4" zvočnik</t>
  </si>
  <si>
    <t xml:space="preserve">Dvosistemski podometni zvočnik s 6" LF in 1" HF, 106 db SPL (1W/m), 60W RMS, frekvenčni razpon 55Hz-20kHz +/-3dB, vgrajena pasivna kretnica, 140° disperzija, izrez 205mm, vgradna globina ne presega 100mm. </t>
  </si>
  <si>
    <t xml:space="preserve">Stenski tablo z izborom vira  in nastvitvijo glasnosti </t>
  </si>
  <si>
    <t xml:space="preserve">Univerzalno POE krmilno polje, 4 nastavljivi kapacitivni gumbi z RGB indikacijo, uporabniško nastavljiv enkoder občutljiv na pritisk z RGB indikacijo, možnost določitve glasnosti, vira, mute, rele, itd… RJ45 povezava, POE napajanje, bele barve v kompletu z dozo. </t>
  </si>
  <si>
    <t xml:space="preserve">Namizna priključna doza z napajalnimi in signalnimi priključki. </t>
  </si>
  <si>
    <t>Aktivni optični HDMI 2.0 vodnik, primeren za Ultra HD 4K 2160p (4096 x 2160) ločljivost, pretočnost vsaj 18 Gbps, OM3, zamelnljiv HDMI konektor na na eni strani, fiksen HDMI konektor na drugi strani, možnost uvleka v cevi premera 25mm, priložen mikro USB kabel, LSHF. Dolžina 10m.</t>
  </si>
  <si>
    <t xml:space="preserve">Optični HDMI kabel 20m </t>
  </si>
  <si>
    <t xml:space="preserve">Mrežno stikalo </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</si>
  <si>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lučne in avdio industrije, prenost podatkov 41667Mpps (switching thruput), prikaz statusa na vsakem priključku, vgrajen ventilator, napajanje 100-240VAC 50- 60Hz, poraba 40W oz. 250W z uporabo polne POE moči, 19" ohišje 1HE. V skladu z: EC 62368-1, EN 62368-1, EN 55032, EN 55024. Podprti protokoli: Dante©, RAVENNA/AES67©, Ethersound©, Q-SYS/Q-LAN, sACN, ArtNet, MANet2, HogNet, RTTrPL (BlackTraX), IEEE 802.1p CoS (Class of Service), DiffServ (DSCP), PoE (802.3af), PoE+, PoE++ (802.3bt), IEEE 1588 PTP V2, AVB/MILAN, IEEE 802.1as (gPTP). Dobavljeno v kompletu z 1 x SFP SM LC vstavkom. Izdelano v EU. POE++ podpora. </t>
  </si>
  <si>
    <t>07.1.2</t>
  </si>
  <si>
    <t>07.1.3</t>
  </si>
  <si>
    <t>07.1.4</t>
  </si>
  <si>
    <t>07.1.5</t>
  </si>
  <si>
    <t>07.1.6</t>
  </si>
  <si>
    <t>07.1.7</t>
  </si>
  <si>
    <t>07.1.8</t>
  </si>
  <si>
    <t>07.1.9</t>
  </si>
  <si>
    <t>07.1.10</t>
  </si>
  <si>
    <t>07.1.11</t>
  </si>
  <si>
    <t>07.1.12</t>
  </si>
  <si>
    <t>07.1.13</t>
  </si>
  <si>
    <t>07.1.14</t>
  </si>
  <si>
    <t>07.1.15</t>
  </si>
  <si>
    <t>07.1.16</t>
  </si>
  <si>
    <t>07.1.17</t>
  </si>
  <si>
    <t>07.1.18</t>
  </si>
  <si>
    <t>07.1.19</t>
  </si>
  <si>
    <t>07.1.20</t>
  </si>
  <si>
    <t>07.1.21</t>
  </si>
  <si>
    <t>07.1.22</t>
  </si>
  <si>
    <t>07.1.23</t>
  </si>
  <si>
    <t>07.1.24</t>
  </si>
  <si>
    <t>07.1.25</t>
  </si>
  <si>
    <t>07.1.26</t>
  </si>
  <si>
    <t>07.1.27</t>
  </si>
  <si>
    <t>07.1.28</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</si>
  <si>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2"/>
        <rFont val="Arial"/>
        <family val="2"/>
      </rPr>
      <t xml:space="preserve"> </t>
    </r>
  </si>
  <si>
    <t>MAKERSPACE TR1</t>
  </si>
  <si>
    <t>LCD video zaslon 86" 4K na dotik občutljiv zaslon</t>
  </si>
  <si>
    <t>86" interaktivni zaslon na dotik, Ločljivost 4K-UHD - 3840 x 2160 pik, D-LED panel, Svetilnost 350 cd/m2, Kontrastno razmerje: 1200:1, Vidni kot: 178° x 178°, Razmerje 16:9, Odzivni čas 6,5ms, Hitrost osveževanja 60 Hz, Primeren za 16/7 delovanje Infrared tehnologija dotika - 10 točkovno za pisanje in 20 točkovno za dotik, Ločljivost dotikovnega polja 32768 x 32769 Operacijski sistem Android V 9, CPU Quad(4), 1.8GHz, 8GB DDR3 RAM, 64GB interni pomnilnik, senzor za ambientalno svetlobo, 3 x HDMI vhod, 1 x RJ45, 1 x RS232, avdio izhod, Wi-Fi, 6 x USB priključek, Poraba ne presega 600W, Dimenzije ne presegajo 2000 x 1200 x 95mm Teža ne presega 71 kg. Primeren za vesa montažo.</t>
  </si>
  <si>
    <t xml:space="preserve">Nosilec za video zaslon </t>
  </si>
  <si>
    <t xml:space="preserve">Stenski nosilec za 86" zaslon z možnostjo nastavite naklona. </t>
  </si>
  <si>
    <t>4 kanalni ojačevalnik s procesorjem in vgrajenim mikserjem</t>
  </si>
  <si>
    <t>Stenski krmilni tablo s POE napajalnikom</t>
  </si>
  <si>
    <t>Stenski krmilni tablo s POE napajalnikom za nastavitev glasnosti vhodnih virov in izhodnih signalov ojačevalnika</t>
  </si>
  <si>
    <t xml:space="preserve">Priključna doza s po naročilu izdelanim panelom, z 1 x HDMI priključkom 2 x šuko panelnim priklučkom, 2 x Ethercon priključkom in 2 x XLR 3P priključkom. </t>
  </si>
  <si>
    <t xml:space="preserve">Drobni vezni, vijačni, konektorski in označevalni material in morebitni dodatni potrebni nosilci. </t>
  </si>
  <si>
    <t xml:space="preserve">Šolanje uporabnika za delo s sistemom v obsegu 2 ur. </t>
  </si>
  <si>
    <t>08.1.1</t>
  </si>
  <si>
    <t>08.1.2</t>
  </si>
  <si>
    <t>08.1.3</t>
  </si>
  <si>
    <t>08.1.4</t>
  </si>
  <si>
    <t>08.1.5</t>
  </si>
  <si>
    <t>08.1.6</t>
  </si>
  <si>
    <t>08.1.7</t>
  </si>
  <si>
    <t>08.1.8</t>
  </si>
  <si>
    <t>08.1.9</t>
  </si>
  <si>
    <t>08.1.10</t>
  </si>
  <si>
    <t>08.1.11</t>
  </si>
  <si>
    <t>08.1.12</t>
  </si>
  <si>
    <t>08.1.13</t>
  </si>
  <si>
    <t>08.1.14</t>
  </si>
  <si>
    <t>09.1.1</t>
  </si>
  <si>
    <t xml:space="preserve">Krmilna enota za aktivni zvočniški sistem z Bluetooth povezavo, 3.5mm vhodom in XLR 3P vhodom, kompatibilen s pozicijo 2.1, povezava preko RJ45 priključka. </t>
  </si>
  <si>
    <t>Šolanje uporabnika za delo z opremo v obsegu 1.5h.</t>
  </si>
  <si>
    <t>09.1.2</t>
  </si>
  <si>
    <t>09.1.3</t>
  </si>
  <si>
    <t>09.1.4</t>
  </si>
  <si>
    <t>09.1.5</t>
  </si>
  <si>
    <t>09.1.6</t>
  </si>
  <si>
    <t>09.1.7</t>
  </si>
  <si>
    <r>
      <t>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t>
    </r>
    <r>
      <rPr>
        <b/>
        <sz val="12"/>
        <color theme="1"/>
        <rFont val="Arial"/>
        <family val="2"/>
      </rPr>
      <t xml:space="preserve">
</t>
    </r>
    <r>
      <rPr>
        <b/>
        <sz val="11"/>
        <color theme="1"/>
        <rFont val="Calibri"/>
        <family val="2"/>
        <charset val="238"/>
        <scheme val="minor"/>
      </rPr>
      <t>Priložena 2 x TIPKA za povezavo na sprejemnik!</t>
    </r>
  </si>
  <si>
    <t>Prenosna indukcijska zanka</t>
  </si>
  <si>
    <t>Prenosna indukcijska zanka za komunikacijo 1 na 1, vgrajen elektret kondenzatorski mikrofon, možnost priklopa dodatnega mikrofona.</t>
  </si>
  <si>
    <t>03.1.16</t>
  </si>
  <si>
    <t>KLET ZABAVA</t>
  </si>
  <si>
    <t xml:space="preserve">LCD zaslon s stenskim nosilcem </t>
  </si>
  <si>
    <t xml:space="preserve">LED LCD zaslon velikosti 65" ločljivosti 3840 x 2160 (16:9) (4K, UHD), kontrastno razmerje 1200:1, svetilnost 500 nit, OPS mesto, možnost predvajanja z USB pomnilnika, primeren za 16/7 delovanje, odzivni čas 8ms, 4 x HDMI,  2 x USB 2.0, 1 x USB C vhodi in 1 x Display port 1.2a ter 1 x HDMI izhod. RS232 in RJ45 priključek, RCA vhod, 3.5mm Jack avdio izhod, poraba energije ne presega 140W. Vgrajen sistem za planirano vklaplanje in izkaplanje, avtomatski preklop vira v primeru izgube signala, kensington ključavnica. Dimenzije: 1455 x 834 x 71mm, teža: 24.7 kg. Dobavljen v kompletu s stenskim nosilcem. </t>
  </si>
  <si>
    <t>Naprava za predvajanje vsebin in igre</t>
  </si>
  <si>
    <t xml:space="preserve">Priključni kabli, vijačni in pritrdilni material ipd. </t>
  </si>
  <si>
    <t xml:space="preserve">Monataža ekranov na pripravljeno instalacijo, povezava sistema, zagon sistema, nastavitev, predaja. </t>
  </si>
  <si>
    <t>10.1.1</t>
  </si>
  <si>
    <t>10.1.2</t>
  </si>
  <si>
    <t>10.1.3</t>
  </si>
  <si>
    <t>10.1.4</t>
  </si>
  <si>
    <t>10.1.5</t>
  </si>
  <si>
    <r>
      <t xml:space="preserve">Igralna konzola in video predvajalnik z 8 jedrnim AMD Zen 2 procesorjem, SSD pogonom 1TB, </t>
    </r>
    <r>
      <rPr>
        <b/>
        <sz val="11"/>
        <rFont val="Calibri"/>
        <family val="2"/>
        <charset val="238"/>
        <scheme val="minor"/>
      </rPr>
      <t>2 x Igralni plošček,</t>
    </r>
    <r>
      <rPr>
        <b/>
        <sz val="12"/>
        <rFont val="Arial"/>
        <family val="2"/>
      </rPr>
      <t xml:space="preserve"> </t>
    </r>
    <r>
      <rPr>
        <sz val="11"/>
        <rFont val="Calibri"/>
        <family val="2"/>
        <charset val="238"/>
        <scheme val="minor"/>
      </rPr>
      <t>4K UHD Blu-Ray pogon, AMD Navi grafična kartica, 16 GB GDDR6/256-bit RAM, Ethernet priključek, 2 x USB-C, 2 x USB A, HDMI out, WIFI IEEE 802.11 a/b/g/n/ac/ax</t>
    </r>
  </si>
  <si>
    <t>14.1.3</t>
  </si>
  <si>
    <t>14.1.4</t>
  </si>
  <si>
    <t>14.1.5</t>
  </si>
  <si>
    <t>14.1.6</t>
  </si>
  <si>
    <t>14.1.7</t>
  </si>
  <si>
    <t>14.1.8</t>
  </si>
  <si>
    <t>14.1.9</t>
  </si>
  <si>
    <t>14.1.10</t>
  </si>
  <si>
    <t xml:space="preserve">TRIBUNA </t>
  </si>
  <si>
    <t>LED zaslon z nosilnim sistemom</t>
  </si>
  <si>
    <t xml:space="preserve">LED zaslon velikosti 4 x 4m sestavljen iz 32 kos modulov 500 x 1000cm, ločljivost modula 200 x 400 pik, razmak pik 2.5mm, 3 in 1 SMD led (full black), svetilnost 800 nit, osveževanje 3840Hz, dobavljen v kompletu z video procesrojem in 32 kos sprejemniških kartic, vsi potrebni napajalniki in drobni priključni material, vključno s nosilnim sestavom za pritrditev modulov na steno, zaslon mora omogočati montažo/demontažo modulov s sprednje strani. </t>
  </si>
  <si>
    <t>HDBaseT podaljševalnik video signala - oddajnik</t>
  </si>
  <si>
    <t>Mrežno prespojno polje 24P 10G</t>
  </si>
  <si>
    <t xml:space="preserve">HDMI - HDMI kabel 3m </t>
  </si>
  <si>
    <t>HDMI-HDMi kabel višje kakovosti, z mrežno povezavo, high speed, pozlačeni kontakti, podpora za 4K UHD ločljivost. Dolžina 3m. Črn</t>
  </si>
  <si>
    <t xml:space="preserve">HDMI-HDMi kabel višje kakovosti, z mrežno povezavo, high speed, pozlačeni kontakti, podpora za 4K UHD ločljivost. Dolžina 5m. Črn. </t>
  </si>
  <si>
    <t xml:space="preserve">Šolanje uporabnika za delo s sistemom v obsegu 4 ur. </t>
  </si>
  <si>
    <t>SISTEM OZVOČENJA</t>
  </si>
  <si>
    <t xml:space="preserve">HDMI - HDMI kabel 5m </t>
  </si>
  <si>
    <t>Koaksialni 10" zvočnik (NEXO P10) + nosilec</t>
  </si>
  <si>
    <t xml:space="preserve">Profesionalni koaksialni  full range zvočnik z 1 x 10" LF in 1 x 1.7" HF v koaksialni konfiguraciji, možnost enostavnega prekopa med aktivnim in pasivnim načinom delovanja, možnost spreminjanja usmerjenosti HF disperzije - 100° x 100°, 110° x 60°, 110° x 60°, 136dB peak SPL, frekvenčni razpon (+ 6 dB) 63 Hz do 20 kHz, impedanca 8 Ohm, 4 x NL4 konektor (v vsakem ročaju in dva na zadnji strani), ohišje iz 15mm baltske vezane plošče, hitro odstranljiva sprednja mrežica (brez orodja) z notranje strani oblečena v akustično tkanino, integrirani podstavki za uporabo v monitroskem načinu, dimenzije 497x384x274 mm, teža 15 kg. Črne barve.  Dobavljen v kompletu z nosilcem za pritrditev na prepripravljeno konstrukcijo. </t>
  </si>
  <si>
    <t xml:space="preserve">Nizkotonski 15" zvočnik </t>
  </si>
  <si>
    <t xml:space="preserve">Profesionalni 15" nizkotonski zvočnik, z visokozmogljivim "long excursion" neodymium zvočnikom, 139dB peak SPL, frekvenčni razpon (+6 dB) 40 Hz do 120 Hz, impedanca 4 Ohm, ohišje iz 15mm baltske vezane plošče, kovinska zaščitna mrežica na sprednji strani, 2 x NL4 konektor na zadnji strani, 6 x ročka za prenašanjateža 35 kg, dimenzije 430 x 650 x 550 mm. Črne barve. </t>
  </si>
  <si>
    <t xml:space="preserve">4 kanalni DSP Ojačevalnik </t>
  </si>
  <si>
    <t xml:space="preserve">Profesionalni digitalni 4 kanalni ojačevalnik razreda D, moč vsaj 4 x 900W (4 Ohm), in vsaj 4 x 600W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</si>
  <si>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Kapsula za ročni oddajnik Sennheiser MMD 945-1 BK</t>
  </si>
  <si>
    <t>Priključno mesto TD-AV-VA</t>
  </si>
  <si>
    <t>V sestavi, panel z D-tip odprtinami, 3 x Ethercon CAT6 konektor - črn, 2 x Šuko vtikač - črn, 8 x XLR 3P vgradni konektor - črn, 1 x XLR konektor 5P (DMX), 2 x D TIP SM LC konektor</t>
  </si>
  <si>
    <t>Priključno mesto PP-AV-G-TR-1 in 2</t>
  </si>
  <si>
    <t xml:space="preserve">Priključna doza, z D-tip ploščo in ETHERCON CAT6 konektorjem </t>
  </si>
  <si>
    <t>Rack omara za AV opremo 18HE</t>
  </si>
  <si>
    <t xml:space="preserve">19" Izvlečna rack omara višine vsaj 18 enot, nosilnost vsaj 60kg, uporabna globina vsaj 425 mm, dimenzije 503 x 878 x 489 mm, teža 39 kg, skladna z ANSI/EIA RS-310D, DIN41491 and IEC60297 , črne barve, priloženih 24 pritdilnih matic in vijakov. </t>
  </si>
  <si>
    <t>02.1.25</t>
  </si>
  <si>
    <t>02.1.26</t>
  </si>
  <si>
    <t>02.1.27</t>
  </si>
  <si>
    <t>14.2.1</t>
  </si>
  <si>
    <t>14.2.2</t>
  </si>
  <si>
    <t>SPLOŠNO OZVOČENJE</t>
  </si>
  <si>
    <t>Nadometni 4" zvočnik s pritrdilno konzolo (za tram)</t>
  </si>
  <si>
    <t xml:space="preserve">Nadometni zvočnik za zunanjo uporabo </t>
  </si>
  <si>
    <t xml:space="preserve">Štirikanalni ojačevalnik razreda D, moč 100W pri 8 Ohm, 50W pri 4 Ohm, frekvenčni razpon 20 Hz - 20 kHz, 4 x XLR balansiran vhod, energy star certificiran, konvekcijsko hlajenje, univerzalni napajalnik 100-240V AC/50-60Hz, poraba 188W, dimenzije: 482 x 44 x 330 mm, teža: 4.5 kg. </t>
  </si>
  <si>
    <t>100V ojačevalnik 80W</t>
  </si>
  <si>
    <t xml:space="preserve">100V CLASS D ojačevalnik moči 80W z nebalansiranim linijskim vhodom,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Dobavljen v kompletu z nosilcem za montažo v rack ohišje. </t>
  </si>
  <si>
    <t>Stenski tablo z 2 x XLR vhodom</t>
  </si>
  <si>
    <t xml:space="preserve">DANTE mrežni priključni panel z 2 x XLR 3P vhodom in izhodom, vgrajenim bluetooth sprejemnikom, 4 kanalnim DANTE I/O, lokalno miksanje in DSP procesiranje, 2 x gumb za izbiro linijskega ali mikrofonskega vhoda, phantom napajanje, POE napajanje, bele barve v kompletu z dozo. </t>
  </si>
  <si>
    <t xml:space="preserve">Dostava opreme na objekt, montaža sistema na pripravljeno inštalacijo, zaključevanje povezav, lokalno ožičenje, zagon sistema, programiranje, meritve, dokumentacija. </t>
  </si>
  <si>
    <t>Šolanje uporabnika za delo z ozvočenjem v obsegu 1h.</t>
  </si>
  <si>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z nosilcem za priklop in pritrditev na tračnično vodilo.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</si>
  <si>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 xml:space="preserve">Dobavljen v kompletu s konzolo za pritrditev na tram. </t>
    </r>
  </si>
  <si>
    <r>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r>
    <r>
      <rPr>
        <b/>
        <sz val="11"/>
        <rFont val="Calibri"/>
        <family val="2"/>
        <charset val="238"/>
        <scheme val="minor"/>
      </rPr>
      <t>Zvočnik primeren za zunanjo uporabo IP66 zaščita.</t>
    </r>
  </si>
  <si>
    <t xml:space="preserve">HDMI  kabel 10m zaključen v talni dozi </t>
  </si>
  <si>
    <t xml:space="preserve">LCD 75" s stenskim nosilcem </t>
  </si>
  <si>
    <t xml:space="preserve">LED LCD zaslon velikosti 75" ločljivosti 3840 x 2160 (16:9) (4K, UHD), kontrastno razmerje 1400:1, svetilnost 400 nit, OPS mesto, možnost predvajanja z USB pomnilnika, primeren za 16/7 delovanje, odzivni čas 8ms, 4 x HDMI, 1 x Display port, 1 x VGA, 2 x USB 2.0, 1 x USB 3.0 vhodi in 1 x Display port 1.2a ter 1 x HDMI izhod. RS232 in RJ45 priključek. Vgrajen sistem za planirano vklaplanje in izkaplanje, avtomatski preklop vira v primeru izgube signala, kensington ključavnica. Dimenzije: 1684 x 967 x 100, teža: 36,5 kg. Dobavljen v kompletu s stenskim nosilcem. </t>
  </si>
  <si>
    <t xml:space="preserve">SEJNA SOBA </t>
  </si>
  <si>
    <t xml:space="preserve">Nadometni zvočnik </t>
  </si>
  <si>
    <t xml:space="preserve">Nadometni 100V zvočnik s 4" LF in 1" HF, 35W RMS (24W, 12W, 6W in 3W - 100V), 100dB SPL pri 100V, frekvenčni razpon 100Hz- 20KHz (+/-3dB), vertikalna in horizontalna disperzija 130°, dimenzije 136 x 244 x 153mm, teža 2.05kg, aluminijasta zaščitna mrežica. Črne ali bele barve, barvo potrdi glavni projektant. </t>
  </si>
  <si>
    <t xml:space="preserve">Kritje za zvočnike po specifikaciji glavnega projektanta </t>
  </si>
  <si>
    <t xml:space="preserve">Kritje za nadometni zvočnik, oblikovano po detajlu glavnega projektanta. </t>
  </si>
  <si>
    <t>Nizkotonski zvočnik</t>
  </si>
  <si>
    <t>Kompaktni 12" nizkotonsko bas reflex zvočnik Moč 500W RMS
Max SPL 125dB (Max. W/1m), Frekvenčni razpon 40Hz-300Hz (+/- 3dB) Bas refleks frekvenca 45Hz, Ohišje iz 18mm vezane plošče, 2 x speakon priključek, Območje delovanja: -20 do 60 stopinj celzija Teža: 22kg
Dimenzije: 380 x 449 x 460mm, Barva: črna ali bela. Barvo potrdi glavni projektant.</t>
  </si>
  <si>
    <t xml:space="preserve">Nadometni koaksialni zvočnik s 5" LF in 1" HF, 60W RMS - 240W peak, 110 dB SPL MAX 1W/1m, disperzija 160°, frekvenčni razpon 50Hz - 20 kHz pri -10dB, IP55 zaščita! Dimenzije 198 x 235 x 191 mm. Teža 4.2 kg. Bele barve. </t>
  </si>
  <si>
    <t>Matrični mikser 8 con</t>
  </si>
  <si>
    <t>Klicna konzola</t>
  </si>
  <si>
    <t xml:space="preserve">Namizna klicna konzola z mikforonom in možnostjo ločenega klicanja v 8 con, črne barve, mrežni priključek za povezavo na matriko. </t>
  </si>
  <si>
    <t>Aktivni optični HDMI 2.0 vodnik, primeren za Ultra HD 4K 2160p (4096 x 2160) ločljivost, pretočnost vsaj 18 Gbps, OM3, zamelnljiv HDMI konektor na na eni strani, fiksen HDMI konektor na drugi strani, možnost uvleka v cevi premera 25mm, priložen mikro USB kabel, LSHF. Dolžina 10m. Dobavljen v kompletu z DVI konektorjem za zamenjavo HDMI konektorja</t>
  </si>
  <si>
    <t xml:space="preserve">Rack omara za vgradnjo v pohištvo </t>
  </si>
  <si>
    <t xml:space="preserve">Digital signage predvajalnik </t>
  </si>
  <si>
    <t xml:space="preserve">Profesionalni medijski predvajalni vmesnik s podporo za vsaj 2 x 4K 60Hz video "stream-e", podpora za H.264/H.265, možnost predvajanja preko lokalne mreže ali interneta,  2 x HDMI izhod, 1 x RJ45 priključek,  4 x USB3.0 priključek (možnost predvajanja vsebin z zunanjena USB pogona), HTML5 podpora, RSS podpora, podpora za predvajalni seznam in tedensko predvajalno listo, podpora za multicast, podpora za multi-view postavitve, vgrajen WEB vmesnik za nastavljanje, poraba ne presega 5W, POE napajanje. 128 GB prostora za vsebine. </t>
  </si>
  <si>
    <t>Šolanje uporabnika za delo z ozvočenjem v obsegu 1,5h.</t>
  </si>
  <si>
    <t>Osem conska digitalna matrika, 2 mikrofonska vhoda s priority funkcijo, možnost fantomskega napajanja in tri-pasovna ekvalizacija; 8 x stereo izhod za cone, 4 linijski vhodi, 8 x vhodi za kontrolne enote (stenski paneli). Podpora za TCP/IP in RS232  Možnost nadzora in upravljanja preko mrežnega vmesnika z iPhone in iPad aplikacijo. Prikaz kontrolnih funkcij na prednji plošči.</t>
  </si>
  <si>
    <t>LCD zaslon s stenskim nosilcem, velikost preveriti pred dobavo</t>
  </si>
  <si>
    <t>14.3.1</t>
  </si>
  <si>
    <t>14.2.3</t>
  </si>
  <si>
    <t>14.2.4</t>
  </si>
  <si>
    <t>14.3.2</t>
  </si>
  <si>
    <t xml:space="preserve">LCD zaslon na dotik vgrajen v omaro </t>
  </si>
  <si>
    <t xml:space="preserve">Na dotik občuljiv zaslon, 32" vsaj FULL HD, HDMI vhod, vgrajen v pohištveno opremo, dobavljen z vsem potrebnim pritrdilnim materialom. </t>
  </si>
  <si>
    <t>Računalnik za priklop na LCD zaslon</t>
  </si>
  <si>
    <t xml:space="preserve">NUC računalnik z i7 procesorjem, grafično kartico, in Windows OS. </t>
  </si>
  <si>
    <t>Priključni tablo (bluetooth in signal)</t>
  </si>
  <si>
    <t>14.3.3</t>
  </si>
  <si>
    <t>KINO SISTEM</t>
  </si>
  <si>
    <t>03.1</t>
  </si>
  <si>
    <t>Profesionalni kino video projektor z lečo in touch krmilnikom</t>
  </si>
  <si>
    <t xml:space="preserve">DCI RGB laser phosphor kino projektor, svetilnost 11000 lumnov, kontrastno razmerje 2000:1, barvni speketer - &gt;DCI-P3, ločljivost 2K (2048x1080pik), 0.69" S2K 3-chip DMD DLP, glasnost 51 dBA pri 25° C, poraba 1240W, eno fazno delovanje, teža 62 kg, GPIO priključki, Ethernet krmiljenje, dobavljen v kompletu z zoom objektivom 2.09-3.90:1 in touch krmilnim zaslonom. </t>
  </si>
  <si>
    <t>Podstavek za video projektor</t>
  </si>
  <si>
    <t xml:space="preserve">Podstavek za kino video projektor, širina 676mm, globina 1034mm, teža 70kg, nastavljiv po višini, 30 x 19"rack enot prostora, kolesa za premikanje z blokado, izpust za vodnike, odprtina za ventilator, odstranljive stranice, ključavnica, črne barve. </t>
  </si>
  <si>
    <t>Media server z NAS</t>
  </si>
  <si>
    <t>Dolby avdio procesor</t>
  </si>
  <si>
    <t xml:space="preserve">Profesionalni 19" kino avdio procesor, podpora za Dolby Surround 7.1 in 5.1 z možnostjo nadgradnje na ATMOS, 16 analognih izhodov in 16 digitalnih izhodov s podporo za AES67 in Blu-Link, vgrajen monitorski zvočnik, touchcreen uporabniški vmesnik za nastavitve, web vmesnik, vgrajene kretnice za podporo 3 sistemskih zvočnikov, vgrajen visoko ločljiv EQ, Priključki: 1 x RJ45, 1 x USB3.0, 1 x HDMI in, 1 x HDMI out, 2 x 8 Ch AES vhod, 2 x AES-3id vhod, 1 x Mikrofonski vhod, 2 x RCA analogni vhod, 1 x RJ45 connect vhod, 1 x RJ45 connect izhod, 2 x 8 kanalni analogni izhod (DB-25), 1 x RS232 serijski port. Poraba energije 72W max. </t>
  </si>
  <si>
    <t>Glavni kino zvočnik</t>
  </si>
  <si>
    <t xml:space="preserve">Center kino zvočnik v sestavi, 2 x 3" ribbon driver, 1 x 6.5" MF driver, 1 x 15" LF driver, frekvenčni razpon 30Hz-20kHz pri - 6dB, LF: 135dB peak, MF-HF: 135 dB peak, sistemsko 138 dB peak, disperzija 100° horizontalno in 40° vertikalno, občutljivost LF: 95dB (1W/1m), MF-HF:101.3dB (1W/1m), ohišje iz 18mm vezane plošče, teža ne presega 48kg, dimenzije ne presegajo 400 x 618 x 1018mm. </t>
  </si>
  <si>
    <t>Center kino zvočnik</t>
  </si>
  <si>
    <t>Nizkotonski kino zvočnik</t>
  </si>
  <si>
    <t xml:space="preserve">18" nizkotonski zvočnik , frekvenčni razpon od 20-250Hz pri -10dB, 24-200Hz pri -6dB, MAX SPL 139.5 dB, občutljivost 97.5dB (40-150Hz) 1W/1m, impedanca 8 Ohm, teža ne presega 42kg, dimenzije ne presegajo 1037 x 394 x 762mm. </t>
  </si>
  <si>
    <t>Surround kino zvočnik tip 1 + nosilec</t>
  </si>
  <si>
    <t xml:space="preserve">Dvosistemski array stenski zvočnik, 6 x 3.5" ribbon HF driver, 4 x 5.25 MF/LF driver, 134dB peak SPL, frekvenčni razpon 80Hz-20kHz pri -6dB, 120° horizontalna disperzija, 60° vertilkalna disperzija, občutljivost 97dB (200Hz-3kHz) pri 1W/m, impedanca 3 Ohm, ohišje iz 18mm vezane plošče, dimenzije 238 x 271 x 544mm, teža ne presega 14kg. Dobavljen v kompletu s stenskim nosilcem. </t>
  </si>
  <si>
    <t xml:space="preserve">Surround kino zvočnik tip 2 + nosilec </t>
  </si>
  <si>
    <t xml:space="preserve">Dvosistemski array stenski zvočnik, 12 x 3.5" ribbon HF driver, 8 x 5.25 MF/LF driver, 136.4dB peak SPL, frekvenčni razpon 80Hz-20kHz pri -6dB, 120° horizontalna disperzija, 120° vertilkalna disperzija, občutljivost 95.5dB (200Hz-3kHz) pri 1W/m, impedanca 3 Ohm, ohišje iz 18mm vezane plošče, dimenzije 383 x 238 x 954mm, teža ne presega 22kg. Dobavljen v kompletu s stenskim nosilcem. </t>
  </si>
  <si>
    <t>Ojačevalnik za kino zvočnike V1</t>
  </si>
  <si>
    <t xml:space="preserve">Večkanalni inštalacijski ojačevalnik, 4 x 600W pri 8Ohm, 4 x 600W pri 4Ohm, možna asimetrična obremenitev kanalov, (power sharing), impedanca do 2 Ohm, 4 x Analogni vhod, vgrajen DSP/matrika 4x4, s funkcijami Delay, EQ, Kretnica, Limiter RMS, Limiter PEAK, ADC, nadzor impedance, PFC napajanje, krmiljenje preko LAN, 19” ohišje, višine 1HE, teža 7kg. </t>
  </si>
  <si>
    <t>Ojačevalnik za kino zvočnike V2</t>
  </si>
  <si>
    <t xml:space="preserve">Večkanalni inštalacijski ojačevalnik, 4 x 1200W pri 8Ohm, 4 x 1200W pri 4Ohm, možna asimetrična obremenitev kanalov, (power sharing), impedanca do 2 Ohm, 4 x Analogni vhod, vgrajen DSP/matrika 4x4, s funkcijami Delay, EQ, Kretnica, Limiter RMS, Limiter PEAK, ADC, nadzor impedance, PFC napajanje, krmiljenje preko LAN, 19” ohišje, višine 1HE, teža 7kg. </t>
  </si>
  <si>
    <t xml:space="preserve">Kino platno </t>
  </si>
  <si>
    <t>Profesionalni DCI video platno, mikropreforirano, širina 600, višina 325cm, 1.85 FLAT, 1.7+ gain, nameščeno na konstrukcijo, teža 0.5 kg na m2.</t>
  </si>
  <si>
    <t>Dostava opreme na objekt, montaža sistema na pripravljeno inštalacijo, zaključevanje poveza, lokalno ožičenje, zagon sistema, umeritev, spuščanje v pogon, meritev/certifikacija.</t>
  </si>
  <si>
    <t xml:space="preserve">Šolanje uporabnika </t>
  </si>
  <si>
    <t xml:space="preserve">Šolanje uporabnika za delo s sistemom v obsegu 4 ure. </t>
  </si>
  <si>
    <r>
      <t xml:space="preserve">Integriran media server kompatibilen z avdio procesorjem, podpora za SMTPE in INTEROP digitalne kino pakete (DCP) vsaj 500 Mbps, web uproabniški vmesnik, možno krmiljenje preko tabličnega računalnika, ”hot swap” trdi diski, podpora za programsko listo, zajem preko eSATA, USB3.0 ali Ethernet, LTC izhod, 6 x GPO, interni "Scaling in de-interlacing" do 4K, JPEG 2000, MPEG-2, H-264 dekodiranje, 4K 60FPS podpora, DCI skladen, HDMI2.0 4K 60FPS s HDCP 2.2, HDMI Rec.2020 vhod s P3 barvno konverzijo, HDMI 4K downscaling na 2K, predvajanje med prenašanjem, • 3 × GB Ethernet (1000Base-T/RJ-45), prikljjučki: 1 x eSATA 3Gbps, 1 x USB2.0, 2 x USB3.0, 1 x HDMI 2.0, 8 x AES 3 avdio pari (2xRJ45), 2 x AES 3 aux izhodi, 2 x AES 3 aux vhodi, 1 x Dolby Atmos connec izhod, 4 x GPI (1xRJ45), 1 x GPO (RJ-45), 3 x prostor za 2.5" "hot swappable" disk. </t>
    </r>
    <r>
      <rPr>
        <b/>
        <sz val="11"/>
        <rFont val="Calibri"/>
        <family val="2"/>
        <charset val="238"/>
        <scheme val="minor"/>
      </rPr>
      <t xml:space="preserve">Dobavljen v kompletu 1 HE rack nosilcem z NAS in 10.5 TB diski. </t>
    </r>
  </si>
  <si>
    <t>SISTEM OZVOČENJA ZA DOGODKE</t>
  </si>
  <si>
    <t>03.2</t>
  </si>
  <si>
    <t>03.2.1</t>
  </si>
  <si>
    <t>Koaksialni 10" zvočnik + nosilec</t>
  </si>
  <si>
    <t xml:space="preserve">Multicore kabel 8 ch </t>
  </si>
  <si>
    <t xml:space="preserve">Profesionalni multicore kabel dolžine 10m s konektorji </t>
  </si>
  <si>
    <t>Mrežno stikalo POE 16 port 10g POE++</t>
  </si>
  <si>
    <t>Priključno mesto TD-K-D</t>
  </si>
  <si>
    <t>V sestavi, panel z D-tip odprtinami, 2 x Ethercon CAT6 konektor - črn, 2 x BNC madi kabelski izpust, 2 x Šuko vtikač - črn, 8 x XLR 3P vgradni konektor - črn</t>
  </si>
  <si>
    <t>Priključno mesto TD-K-L</t>
  </si>
  <si>
    <t xml:space="preserve">V sestavi, panel z D-tip odprtinami, 2 x Ethercon CAT6 konektor - črn, 2 x Šuko vtikač - črn, </t>
  </si>
  <si>
    <t>19" Rack omara za AV opremo</t>
  </si>
  <si>
    <t>Rack omarica za 19" enote, vsaj 48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</si>
  <si>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 xml:space="preserve">Šolanje uporabnika za delo s sistemom v obsegu 8 ur. </t>
  </si>
  <si>
    <t>03.2.2</t>
  </si>
  <si>
    <t>03.2.3</t>
  </si>
  <si>
    <t>03.2.4</t>
  </si>
  <si>
    <t>03.2.5</t>
  </si>
  <si>
    <t>03.2.6</t>
  </si>
  <si>
    <t>03.2.7</t>
  </si>
  <si>
    <t>03.2.8</t>
  </si>
  <si>
    <t>03.2.9</t>
  </si>
  <si>
    <t>03.2.10</t>
  </si>
  <si>
    <t>03.2.11</t>
  </si>
  <si>
    <t>03.2.12</t>
  </si>
  <si>
    <t>03.2.13</t>
  </si>
  <si>
    <t>03.2.14</t>
  </si>
  <si>
    <t>03.2.15</t>
  </si>
  <si>
    <t>03.2.16</t>
  </si>
  <si>
    <t>03.2.17</t>
  </si>
  <si>
    <t>03.2.18</t>
  </si>
  <si>
    <t>03.2.19</t>
  </si>
  <si>
    <t>03.2.20</t>
  </si>
  <si>
    <t>03.2.21</t>
  </si>
  <si>
    <t>03.2.22</t>
  </si>
  <si>
    <t>03.2.23</t>
  </si>
  <si>
    <t>03.2.24</t>
  </si>
  <si>
    <t>03.2.25</t>
  </si>
  <si>
    <t>03.2.26</t>
  </si>
  <si>
    <t>14.3.3.1</t>
  </si>
  <si>
    <t>14.3.3.2</t>
  </si>
  <si>
    <t>03.3</t>
  </si>
  <si>
    <t>14.3.3.3</t>
  </si>
  <si>
    <t xml:space="preserve">Profesionalno beam/wash svetilo z vgrajenim vsaj 7 x 40W RGBW led modulom (svetilnost vsaj 2.840 lm oziroma 12000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450°, tilt: 228°, elektronski samopreklopni napajalnik 100-240V 50/60Hz, maksimalna poraba 220W, DMX in RDM krmiljenje, 5 polni DMX vhod in izhod, PowerCon vhod in izhod, teža ne presega 6 kg. CE certificiran. Dobavljen v kompletu z napajalnim kablom in stropnim nosilcem po specifikaciji glavnega projektanta. </t>
  </si>
  <si>
    <t>DMX kabel dolžine 1.5m, izdelan iz vodnika z dvojnim ščitenjem (al folija + oplet), 110 Ohm, s konektorji NEUTRIK NC5-MMX-B in NC5-FXX-B. Dolžina 1.5m</t>
  </si>
  <si>
    <t>Panelni šuko vtikač črn, DMX 5P XLR konektor - črn, montirano v AV dozi</t>
  </si>
  <si>
    <t xml:space="preserve">Šolanje uporabnika za delo s sistemom v obsegu 3 ur. </t>
  </si>
  <si>
    <t>03.3.1</t>
  </si>
  <si>
    <t>03.3.2</t>
  </si>
  <si>
    <t>03.3.3</t>
  </si>
  <si>
    <t>03.3.4</t>
  </si>
  <si>
    <t>03.3.5</t>
  </si>
  <si>
    <t>03.3.6</t>
  </si>
  <si>
    <t>03.3.7</t>
  </si>
  <si>
    <t>03.3.8</t>
  </si>
  <si>
    <t>03.4</t>
  </si>
  <si>
    <t>14.3.3.4</t>
  </si>
  <si>
    <t xml:space="preserve">Nadometni 100V zvočnik s 4" LF in 1" HF, 35W RMS (24W, 12W, 6W in 3W - 100V), 100dB SPL pri 100V, frekvenčni razpon 100Hz- 20KHz (+/-3dB), vertikalna in horizontalna disperzija 130°, dimenzije 136 x 244 x 153mm, teža 2.05kg, aluminijasta zaščitna mrežica. Črne barve. </t>
  </si>
  <si>
    <t xml:space="preserve">100V ojačevalnik </t>
  </si>
  <si>
    <t>19" Predvajalnik z vtičnimi karticami z DANTE</t>
  </si>
  <si>
    <t>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z DANTE razširitvijo!</t>
  </si>
  <si>
    <t>03.4.1</t>
  </si>
  <si>
    <t>03.4.2</t>
  </si>
  <si>
    <t>03.4.3</t>
  </si>
  <si>
    <t>03.4.4</t>
  </si>
  <si>
    <t>03.4.5</t>
  </si>
  <si>
    <t>03.4.6</t>
  </si>
  <si>
    <t>SKUPAJ KINO</t>
  </si>
  <si>
    <t>14.3.4</t>
  </si>
  <si>
    <t xml:space="preserve">UGM </t>
  </si>
  <si>
    <t>KAVARNA KINIO</t>
  </si>
  <si>
    <t>TRIBUNA</t>
  </si>
  <si>
    <t>DELAVNICA GT15 1N</t>
  </si>
  <si>
    <t>PRITLIČJE RT1 KP 07 08 LEKARNIŠKA KP 09 10</t>
  </si>
  <si>
    <t>NEPREDVIDENI STROŠKI 8%</t>
  </si>
  <si>
    <t>Dobava in montaža kovinske konstrukcije  za napenjanje projekcijskega platna v kino dvorani mora biti izdelana iz kovinskih profilov in zagotoviti trdno nosilno strukturo za samo nosilnsot platna in lastne teže kosntrukcije. 
Celotni okvir se mora dvotočkovno obešati na zadnjo steno kamnito dvorane na način, da konstrukcija ne bo onemogočala montaže vodil za potrebe pomikanja akustične zavese, ki se skladišči za platnom. 
Kovinska konstrukcija mora biti v celoti antikorozisko zaščitena s črno barvo. 
Sprednji okvir mora biti izdelan  iz debelostenske okrogle cevi s premerom Ø33,7mm zunanjih dimenzij  6000x3000mm. Za njem je nameščen dodatni okvir, ki omogoča dodatno stabilnost in pa napenjanje platno s pomočjo elastičnih zapenjal. Konstrukcija vpeta v kamnito steno.</t>
  </si>
  <si>
    <t>1</t>
  </si>
  <si>
    <t>SKUPAJ KOMPET ZAVESE IN PODESTI</t>
  </si>
  <si>
    <t>SKUPAJ KOMPLET AVL OPREMA</t>
  </si>
  <si>
    <t>dodatno za prenosno enoto</t>
  </si>
  <si>
    <t xml:space="preserve">SKUPAJ </t>
  </si>
  <si>
    <t xml:space="preserve">Aktivni zvočnik </t>
  </si>
  <si>
    <t xml:space="preserve">Aktivni zvočnik z vsaj 1 x 12" LF in 1" HF, frekvenčni razpon 60Hz-20kHz (-10dB), horizontalna razpršitev 90°, vertikalna razpršitev 60°, 130 dB peak SPL, vgrajen ojačevalnik razreda D, nominalna moč ojačevalnika vsaj 750 (cont.) oziroma 1500W peak, vgrajen 24 bitni DSP, 5 prednastavitev za glas, 3 pasovni parametrični EQ, teža ne presega 18kg. Priložena aplikacija za oddaljen brezžični nadzor zvočnikov. Brezžična povezava za predvajanje glasbe. </t>
  </si>
  <si>
    <t xml:space="preserve">Zvočniško stojalo za aktivni zvočnik </t>
  </si>
  <si>
    <t xml:space="preserve">Profesionalno zvočniško stojalo, tronožno z bazo ki ne presega premera 1,32 m, nastavljiva višina od vsaj 1375mm do vsaj 2185 mm, izvlečni varnostni zatič, varnostni vijak, nosilnost vsaj 50kg, zloženo naj ne presega višine 1170mm, črne barve. </t>
  </si>
  <si>
    <t xml:space="preserve">Napajalni vodnik 1 na 3 5m </t>
  </si>
  <si>
    <t>3x220V Schuko tip vtičnice
Vtičnice pod kotom 35° z ponikljanimi ozemljitvenimi kontakti
Tokovna zaščita do 3600W, 16A
5m 3-žilni 1,50mm2 kabel, dvojna ozemljitev
Možnost pritrditve z vijaki
Praktičen sistem za shranjevanje kabla
Črne barve</t>
  </si>
  <si>
    <t xml:space="preserve">XLR-XLR vodnik dolžine 5m </t>
  </si>
  <si>
    <t>Profesionalni mikrofonski kabel,vodnika višje kvalitete, Neutrik 3P konektorji, dolžina 5m.</t>
  </si>
  <si>
    <t>07.1.29</t>
  </si>
  <si>
    <t>07.1.30</t>
  </si>
  <si>
    <t>07.1.31</t>
  </si>
  <si>
    <t>07.1.32</t>
  </si>
  <si>
    <t>07.1.33</t>
  </si>
  <si>
    <t xml:space="preserve">NADSTROPJE RT1 UČILNICI </t>
  </si>
  <si>
    <t>14.1.6.2</t>
  </si>
  <si>
    <t>14.1.6.1</t>
  </si>
  <si>
    <t>14.1.1.2</t>
  </si>
  <si>
    <t>14.1.1.1</t>
  </si>
  <si>
    <t>- ves pritrditveni material, po potrebi vgradnjo zaključnih profilov, izdelavo podkonstrukcij in stalih potrebnih elementov za dokončanje funkcionalnega izdelka, četudi to ni neposredno navedeno v popisu ali razvidno iz načrtov</t>
  </si>
  <si>
    <t>Z oddajo ponudbe vsak ponudnik izjavlja, da je skrbno proučil vse  sestavne dele projekta in da je v skupno vrednost vključil vsa dodatna nepredvidena in presežna dela ter material in druge stvari, ki zagotavljajo popolno, zaključeno in celostno izvedbo opreme.</t>
  </si>
  <si>
    <t>V primeru dvoma, mora izvajalec pred pričetkom predmetnih del opozoriti vodjo projekta in uskladiti rešitev.</t>
  </si>
  <si>
    <t>Za vse nejasnosti mora ponunik v razpisnem roku, ki je namenjen postavljanju vprašanj, pisno kontaktirati naročnika. Vprašanja neposredno vodji projekta ali izdelovalcu načrta niso dovoljena.</t>
  </si>
  <si>
    <t>Vsako spremembo pri izvedbi, ki bi vplivala na tehnično rešitev prikazano v dokumentaciji mora potrditi naročnik ali projektant. Stroške spremembe dokumentacije prevzame izvajalec.</t>
  </si>
  <si>
    <t>Samovoljno dopolnjevanje ali spreminjanje dokumentacije brez pristanka avtorjev dokumentacije pomeni kršenje avtorskih pravic in bo sankcionirani skladno z določbami Zakona o avtorskih in sorodnih pravicah.</t>
  </si>
  <si>
    <t>Ponudnik se z oddajo ponudbe zavezuje, da bo dela izvajal skladno z dokumentacijo</t>
  </si>
  <si>
    <t>- izdelavo delavniške dokumentacije in vzorcev</t>
  </si>
  <si>
    <t>Za posamezne sklope elementov se pred izvedbo izdela vzorčni element v merilu 1:1, iz katerega so razvidne vse karaktristike posameznega končnega elementa!</t>
  </si>
  <si>
    <t>Vzorec pregleda in potrdi odgovorni projektant pred izvedbo elementov, ki se nanašajo na izdelan vzorec! Vgradnja elementov brez potrditve vzorca ni dovoljena!</t>
  </si>
  <si>
    <t>Izvajlacel je dolžan pred izvedbo medsebojno uskladiti posamezno delavniško dokumetacijo.</t>
  </si>
  <si>
    <t>Ponudba v ceni zajema:</t>
  </si>
  <si>
    <t>11</t>
  </si>
  <si>
    <t>Z oddajo ponudbe vsak ponudnik izjavlja, da je proučil in skrbno pregledal grafične priloge popisa.</t>
  </si>
  <si>
    <t>november 2024</t>
  </si>
  <si>
    <t>CR POPIS SKLOP 2 - AVL IN SCENSKA OPREMA</t>
  </si>
  <si>
    <t>SCENSKA OPREMA</t>
  </si>
  <si>
    <t>S K U P A J   A V L   I N   S C E N S K A   O P R E M A  C E N T E R   R O T O V Ž</t>
  </si>
  <si>
    <t>AVDIO, VIDEO, LUČ</t>
  </si>
  <si>
    <t>SKUPAJ AVL</t>
  </si>
  <si>
    <t>NEPREDVIDENI STROŠKI 5%</t>
  </si>
  <si>
    <t xml:space="preserve">POZOR - Nekatera AVL oprema je vgrajena v pohištvo in drugo opremo. Pred vgradnjo uskladiti AVL opremo s pohištvom in drugo opremo. Pred dobavo preveriti velikost vseh LCD zaslonov! </t>
  </si>
  <si>
    <t>V primeru neskladja (opis, število …) med popisom in načrti se je potrebno obvezno posvetovati z odgovornim projektantom!</t>
  </si>
  <si>
    <t>Dobava in montaža 7-slojne akustične zavese izdelana iz kombinacije visoko akustičnih materijalov. Zavesa mora zagotavljati 16 dB zvočne izolativnosti za kar mora dobavitelj predložiti certifikat o laboratoriski meritvi. Vsi vgrajeni materiali morajo biti narejeni kot  nap. iz 100% Trevire CS, ki je trajno negorljiva po DIN4102 B1 in EN 13501-1 ter predložiti certifikat o negorljivosti 
Sestava akustične zavese:
- Zunanja dva sloja zavese morata biti narejena iz akustičnega 
  gledališkega žameta kot nap.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t>
  </si>
  <si>
    <t xml:space="preserve">Zvočno-izolativne zavese morajo biti vsaj 7 slojne in s svojo sestavo zagotavlajati vsaj 16dB zvočne izolativnosti. </t>
  </si>
  <si>
    <t>Vsa oprema mora biti vgrajena in dostavljena v objektu. Vse modele in barve potrjuje glavni projektant.</t>
  </si>
  <si>
    <t>Mikrolokacije AVL opreme so zaradi izvedenih AB del fiksne. Prav tako so že položeni projektirani vodniki. Zato spremembe lege elementov niso mogoče. Poleg tega je potrebno zagotoviti kompatiblnost ponujene opreme z že izvedenim oz. projektno predvidenim ožičenjem. S strani ponudnika  predlagani modeli elementov morajo poleg tehničnih karekteristik zasledovati tudi čim manjši volumen in nevtralno oblikovanje.</t>
  </si>
  <si>
    <t xml:space="preserve">Cena mora zajemati dobavo namenskega vodila za 7-slojno akustično zaveso
Vodilo mora biti narejeno iz ekstrudiranega Aluminija, eloksirano v črno barvo.
Vodilo se pritrjuje s pomočjo obešalnih kljuk  na predpripravljeno kovinsko konstrukcijo, (cev fi48,3mm), ki je sidrana v AB ploščo. Nosilci morajo po nosilnosti ustrezati teži celotne zavese. 
Vsi koleščki za zaveso morajo biti narejeni tako, da se zunanji sloj zavese obešajo na kolešček bočno (zunanji del kolesa)na obe strani, notranji zavočno izolativni materiali pa centralno na os kolesa. Element na katerega se kolešček obeša mora biti vrtljiv za 360° in tako omogočati notranjim materialom prilagajanje in lepo zlaganje zavese ob skladiščenju le te. Dvoležajni koleški so nameščeni vsakih 20 cm in morajo imeti nosilnost na posamezno kolo minimalno 10 kg.
Upravljanje z zaveso se izvaja ročno. 
Oblika: v obliki pravokotnika, koti narejeni v radiju r=1,0m
Dolžina vodila 53,2 m 
Cena naj zajema montažo in robljenje zavese na objektu. </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</si>
  <si>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1,70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</si>
  <si>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3,40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</si>
  <si>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1,80 m 
Cena naj zajema montažo in robljenje zavese na objektu. 
Vodilo kot nap. G-TRACK, Gerriets GmbH ali enakovredno</t>
  </si>
  <si>
    <t>Cena mora zajemati dobavo Alu vodila, za obešanje srednje težkih akustičnih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Sredinsko prekrivanje zavese mora biti 15cm. 
Skupna dolžina vodila 13,4 m in je elipsne oblike. 
Vodilo kot nap. G-TRACK, Gerriets GmbH ali enakovredno
Upravljanje z zaveso se izvaja ročno. 
Oblika vodila: Elipsa 
Dolžina vodila 14,30 m 
Cena naj zajema montažo in robljenje zavese na objektu. 
Robljenje na objektu je nujno, saj je to edini način, da se doseže popolna prilagoditev tlem.</t>
  </si>
  <si>
    <t xml:space="preserve">Dobava akustične zavese narejene kot nap. iz 100% Trevire CS, teže 560 g/m2. Zavesa mora imeti akustične vrednosti absorpcije  v skladu s certifikatom DIN EN ISO 354: aw 0,90 in pa Flow resistance v skladu z DIN EN 29053: Rs = cca. 1,300 Pa s/m. 
Barva zavese se izbere na osnovi dostavljenih barvnih vzorcev. Blago mora biti trajno negorljivo skladno s standardom DIN4102 B1 ali EN13501-1, dokazljivo s certifikatom.
Obdelava zavese:  Zavesa mora biti po zgornjem notranjem robu ojačana s 5 cm trakom, ki omogoča zatikanje kovinskih obešal z notranje strani zavese skozi dve nosilna trakova. Spodnji rob zavese je višine 10 cm z všito obtežitveno vrvico teže 200 g/tm. Stranici osko zarobljene.
Dimenzija zavese: 14,30 Širine in 2,47 m višine - štiri delna zavesa
Zavesa ima 100% nabor.
Blago kot nap.ABSORBER CS, Gerriets GmbH ali enakovredno
</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</si>
  <si>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7,30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</si>
  <si>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v obliki črke "L", kjer je radij 1,0 m
Dolžina vodila 18,60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</si>
  <si>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v obliki črke "L", kjer je radij 1,0 m
Dolžina vodila 13,00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</si>
  <si>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2,60 m 
Cena naj zajema montažo in robljenje zavese na objektu. 
Vodilo kot nap. G-TRACK, Gerriets GmbH ali enakovredno</t>
  </si>
  <si>
    <t>Cena mora zajemati dobavo Alu vodila, za obešanje srednje težkih zaves. 
Vodilo mora biti narejeno iz ekstrudiranega Aluminija, eloksirano v črno barvo.
Pritrjevanje vodila se izvede direktno v strop s pomočjo ekcentričnih pritrdilnih elementov, ki imajo dvojni zaklepno nosilni element.
Koleški morajo biti dvoležajni in nameščeni vsakih 20 cm ter  imeti nosilnost na posamezno kolo minimalno 5 kg. 
Upravljanje z zaveso se izvaja ročno. 
Oblika vodila: ravna
Dolžina vodila 3,50 m 
Cena naj zajema montažo in robljenje zavese na objektu. 
Vodilo kot nap. G-TRACK, Gerriets GmbH ali enakovredno</t>
  </si>
  <si>
    <t>Dimenzija zavese: 18,8 Širine in 5,20 m višine - enodelna
Zavesa ima 0% nabor.
Blago kot nap. ABSORBER CS, Gerriets GmbH ali enakovredno</t>
  </si>
  <si>
    <t>Popis je veljaven v kombinaciji s pripadajočimi grafičnimi prilogami in načrti.</t>
  </si>
  <si>
    <t>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7,30 m Višina: 5,80 m - dvodelna zavesa, ki je spojena v celoto.
Nabor: rahlo valovita brez nabora.</t>
  </si>
  <si>
    <t>Dobava in montaža 7-slojne akustične zavese izdelana iz kombinacije visoko akustičnih materijalov. Zavesa mora zagotavljati 16 dB zvočne izolativnosti za kar mora dobavitelj predložiti certifikat o laboratoriski meritvi. Vsi vgrajeni materiali morajo biti narejeni kot nap. iz 100% Trevire CS, ki je trajno negorljiva po DIN4102 B1 in EN 13501-1 ter predložiti certifikat o negorljivosti 
Sestava akustične zavese:
- Zunanja dva sloja zavese morata biti narejena iz akustičnega 
  gledališkega žameta kot nap.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t>
  </si>
  <si>
    <t xml:space="preserve">Dobava in montaža 7-slojne akustične zavese izdelana iz kombinacije visoko akustičnih materijalov. Zavesa mora zagotavljati 16 dB zvočne izolativnosti za kar mora dobavitelj predložiti certifikat o laboratoriski meritvi. Vsi vgrajeni materiali morajo biti narejeni kot nap. iz 100% Trevire CS, ki je trajno negorljiva po DIN4102 B1 in EN 13501-1 ter predložiti certifikat o negorljivosti 
Sestava akustične zavese:
- Zunanja dva sloja zavese morata biti narejena iz akustičnega 
  gledališkega žameta kot nap. ALICANTE teže 520 g/m2, neobdelane širine 
  140 cm, trajno negorljiv po zgoraj navedenimi standardi. Material 
  mora imeti certifikat/testiranje po Martin Dale 100.000. Barva se 
  izbere na osnovi dostavljenih vzorcev dobavitelja.
- Notranjih pet (5) slojev  mora biti narejeno iz specifičnih 
  materialov iz Trevire CS, ki so trajno negorljivi po zgoraj 
  navedenimi standardi, pralni, brez vonja in vpijajo zvok
Skupna teža zavese cca 3000 g/m2
Obedelava zavese:
</t>
  </si>
  <si>
    <t>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16,70 m Višina: 2,45 m - 4 delna zavesa (širina posamenzega kosa 4,20 m)
Nabor: rahlo valovita brez nabora</t>
  </si>
  <si>
    <t>Obedelava zavese:
Zavesa (zunanja "vidna"sloja) mora biti po zgornjem notranjem robu ojačana s 7 cm trakom, ki omogoča zatikanje kovisnkih obešala z notranje strani zavese skozi dve nosilna trakova. Spodnji rob zaves višine 10 cm z všito obtežitveno vrvico teže 200 g/tm. Stranice osko zarobljene z všitimi velcro trakom za medsebojno spajanje.
Notranji sloji zavese imajo po zgornjem robu ojačitevni trak 5 cm z vtisnjinimi kovisnkimi očesci vsakih 20 cm. Stranice ozko zarobljene. Spodnji robovi notranjih zaves zarobljeni.  
Dolžina: 2,90 m Višina: 2,50 m - 1 delna zavesa 
Dolžina: 2,20 m Višina: 2,50 m - 1 delna zavesa 
Nabor: rahlo valovita brez nabora</t>
  </si>
  <si>
    <t>Dobava in montaža kovinskega C profila namenjenega vpenjanju različnih scenskih in lučnih elementov na strop prostora. Vpenjanje elemnetov se izvaja s pomočjo kladivastih maric M10, ki morajo biti vključeni v ceno dobave. Število matic, ki se dobavijo 100 kos. 
Profili se montairajo prečno na prostor na medsebojnem razmaku 80 cm direktno v AB nosilno ploščo. Vijačenje se mora izvesti s pomočjo HILTI ali enkaovredne sidrne tehnike. 
Predvideti je potrebno nosilnost 150 kg/tm. 
Kovinski profil mora biti prašno barvan v črno mat fino strukturno barvo. 
Dimenzija profila mora biti 40 x 23 mm.
Skupna dolžin nosilnih vodil je 19,6 tm. 
Profil kot nap. Halfen ali enakovredno</t>
  </si>
  <si>
    <t>Cena mora zajemati tudi izdelavo zaključnih profilov, ki so nameščeni po celem obodu odra in so narejeni iz jeklenega profila, ki je antikorozijsko zaščiten z epoxy premazom  - barvo premaza izbere projektant. Dimenzija odrskih podestov je 2390x1000mm. Nosilnost odrov mora biti: 750 kg/m2. Pohodna površina odrskih enot je narejna iz parketa po izboru naročnika. Skupna debelina pohodne/nosilne ploče je minimalno 25 mm. Vse odrske enote morajo imeti TUV certifikat in narejene v skladu z DIN 4112, DIN1055 in DIN15920. Pred izvedbo je potrebno priložiti veljavni TUV certifikat, ki dokazuje, da bodo odri narejeni skladno s predpisom in sestavo le teh. Cena mora vključevati dostavo in montažo odrskih enot.                         
Odri kot nap.: AIR STAGE, MAORI d.o.o ali enakovredno
Količina: 15 kos</t>
  </si>
  <si>
    <t>Cena mora zajemati tudi izdelavo zaključnih profilov, ki so nameščeni po celem obodu odra in so narejeni iz jeklenega profila, ki je antikorozijsko zaščiten z epoxy premazom  - barvo premaza izbere projektant. Dimenzija odrskih podestov je 1500x1000mm. Nosilnost odrov mora biti: 750 kg/m2. Pohodna površina odrskih enot je iglan pod, enak tistemu v prostoru  po izboru projektanta. Skupna debelina pohodne/nosilne ploče je minimalno 25 mm. Vse odrske enote morajo imeti TUV certifikat in narejene v skladu z DIN 4112, DIN1055 in DIN15920. Pred izvedbo je potrebno priložiti veljavni TUV certifikat, ki dokazuje, da bodo odri narejeni skladno s predpisom in sestavo le teh. Cena mora vključevati dostavo in montažo odrskih enot.                         
Odri kot nap.: AIR STAGE, MAORI doo ali enakovredno
Količina: 8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</si>
</sst>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quot;€&quot;"/>
    <numFmt numFmtId="165" formatCode="0.0"/>
    <numFmt numFmtId="166" formatCode="_-* #,##0.00\ _€_-;\-* #,##0.00\ _€_-;_-* &quot;-&quot;??\ _€_-;_-@_-"/>
    <numFmt numFmtId="167" formatCode="_-* #,##0.00\ _S_I_T_-;\-* #,##0.00\ _S_I_T_-;_-* &quot;-&quot;??\ _S_I_T_-;_-@_-"/>
    <numFmt numFmtId="168" formatCode="_-* #,##0\ _S_I_T_-;\-* #,##0\ _S_I_T_-;_-* &quot;-&quot;\ _S_I_T_-;_-@_-"/>
    <numFmt numFmtId="169" formatCode="_-* #,##0.00\ &quot;SIT&quot;_-;\-* #,##0.00\ &quot;SIT&quot;_-;_-* &quot;-&quot;??\ &quot;SIT&quot;_-;_-@_-"/>
    <numFmt numFmtId="170" formatCode="General_)"/>
    <numFmt numFmtId="171" formatCode="_ [$€]\ * #,##0.00_ ;_ [$€]\ * \-#,##0.00_ ;_ [$€]\ * &quot;-&quot;??_ ;_ @_ "/>
  </numFmts>
  <fonts count="60">
    <font>
      <sz val="11"/>
      <color theme="1"/>
      <name val="Calibri"/>
      <family val="2"/>
      <charset val="238"/>
      <scheme val="minor"/>
    </font>
    <font>
      <i/>
      <sz val="11"/>
      <color theme="1" tint="0.49998474074526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2" tint="-0.499984740745262"/>
      <name val="Calibri"/>
      <family val="2"/>
      <charset val="238"/>
      <scheme val="minor"/>
    </font>
    <font>
      <sz val="11"/>
      <color theme="2" tint="-0.749992370372631"/>
      <name val="Calibri"/>
      <family val="2"/>
      <charset val="238"/>
      <scheme val="minor"/>
    </font>
    <font>
      <sz val="11"/>
      <color rgb="FFFF0000"/>
      <name val="Calibri"/>
      <family val="2"/>
      <charset val="238"/>
      <scheme val="minor"/>
    </font>
    <font>
      <sz val="11"/>
      <color rgb="FF006100"/>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b/>
      <sz val="11"/>
      <color theme="2" tint="-0.749992370372631"/>
      <name val="Calibri"/>
      <family val="2"/>
      <charset val="238"/>
      <scheme val="minor"/>
    </font>
    <font>
      <sz val="11"/>
      <color rgb="FF000000"/>
      <name val="Calibri"/>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font>
    <font>
      <sz val="10"/>
      <name val="Arial CE"/>
    </font>
    <font>
      <sz val="10"/>
      <name val="Arial"/>
      <family val="2"/>
      <charset val="238"/>
    </font>
    <font>
      <i/>
      <sz val="11"/>
      <color theme="1"/>
      <name val="Calibri"/>
      <family val="2"/>
      <charset val="238"/>
      <scheme val="minor"/>
    </font>
    <font>
      <sz val="11"/>
      <color theme="1"/>
      <name val="Calibri"/>
      <family val="2"/>
      <charset val="238"/>
      <scheme val="minor"/>
    </font>
    <font>
      <i/>
      <sz val="11"/>
      <name val="Calibri"/>
      <family val="2"/>
      <charset val="238"/>
      <scheme val="minor"/>
    </font>
    <font>
      <i/>
      <sz val="11"/>
      <color rgb="FFFF0000"/>
      <name val="Calibri"/>
      <family val="2"/>
      <charset val="238"/>
      <scheme val="minor"/>
    </font>
    <font>
      <i/>
      <sz val="11"/>
      <color theme="2" tint="-0.749992370372631"/>
      <name val="Calibri"/>
      <family val="2"/>
      <charset val="238"/>
      <scheme val="minor"/>
    </font>
    <font>
      <sz val="10"/>
      <name val="Arial"/>
      <family val="2"/>
      <charset val="238"/>
    </font>
    <font>
      <sz val="10"/>
      <name val="MS Sans Serif"/>
      <charset val="238"/>
    </font>
    <font>
      <sz val="10"/>
      <name val="MS Sans Serif"/>
      <family val="2"/>
      <charset val="238"/>
    </font>
    <font>
      <sz val="10"/>
      <name val="Times New Roman CE"/>
      <family val="1"/>
      <charset val="238"/>
    </font>
    <font>
      <sz val="10"/>
      <name val="Courier"/>
      <family val="1"/>
      <charset val="238"/>
    </font>
    <font>
      <sz val="10"/>
      <name val="Helv"/>
      <charset val="204"/>
    </font>
    <font>
      <sz val="9"/>
      <name val="Futura Prins"/>
      <charset val="238"/>
    </font>
    <font>
      <u/>
      <sz val="15"/>
      <color indexed="12"/>
      <name val="Arial"/>
      <family val="2"/>
      <charset val="238"/>
    </font>
    <font>
      <sz val="12"/>
      <name val="Arial CE"/>
      <family val="2"/>
      <charset val="238"/>
    </font>
    <font>
      <sz val="11"/>
      <name val="Times New Roman"/>
      <family val="1"/>
    </font>
    <font>
      <sz val="10"/>
      <name val="Helv"/>
      <family val="2"/>
      <charset val="204"/>
    </font>
    <font>
      <sz val="11"/>
      <color indexed="8"/>
      <name val="Arial"/>
      <family val="2"/>
      <charset val="1"/>
    </font>
    <font>
      <sz val="10"/>
      <color indexed="8"/>
      <name val="Cambria"/>
      <family val="1"/>
      <charset val="238"/>
    </font>
    <font>
      <b/>
      <sz val="12"/>
      <color theme="1"/>
      <name val="Arial"/>
      <family val="2"/>
    </font>
    <font>
      <b/>
      <sz val="12"/>
      <name val="Arial"/>
      <family val="2"/>
    </font>
    <font>
      <sz val="12"/>
      <color theme="1"/>
      <name val="Arial"/>
      <family val="2"/>
    </font>
    <font>
      <sz val="12"/>
      <color rgb="FF000000"/>
      <name val="Arial"/>
      <family val="2"/>
    </font>
    <font>
      <b/>
      <sz val="11"/>
      <color rgb="FF000000"/>
      <name val="Calibri"/>
      <family val="2"/>
      <charset val="238"/>
      <scheme val="minor"/>
    </font>
    <font>
      <sz val="10"/>
      <name val="Arial"/>
      <charset val="238"/>
    </font>
    <font>
      <sz val="12"/>
      <color theme="1"/>
      <name val="Calibri"/>
      <family val="2"/>
      <scheme val="minor"/>
    </font>
  </fonts>
  <fills count="28">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rgb="FFC6EFCE"/>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6"/>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10"/>
      </patternFill>
    </fill>
    <fill>
      <patternFill patternType="solid">
        <fgColor indexed="55"/>
      </patternFill>
    </fill>
    <fill>
      <patternFill patternType="solid">
        <fgColor indexed="62"/>
      </patternFill>
    </fill>
    <fill>
      <patternFill patternType="solid">
        <fgColor indexed="57"/>
      </patternFill>
    </fill>
    <fill>
      <patternFill patternType="solid">
        <fgColor indexed="53"/>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s>
  <cellStyleXfs count="96">
    <xf numFmtId="0" fontId="0" fillId="0" borderId="0"/>
    <xf numFmtId="0" fontId="7" fillId="4" borderId="0" applyNumberFormat="0" applyBorder="0" applyAlignment="0" applyProtection="0"/>
    <xf numFmtId="0" fontId="13" fillId="0" borderId="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6" fillId="18"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7" fillId="8" borderId="0" applyNumberFormat="0" applyBorder="0" applyAlignment="0" applyProtection="0"/>
    <xf numFmtId="0" fontId="18" fillId="22"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17" borderId="0" applyNumberFormat="0" applyBorder="0" applyAlignment="0" applyProtection="0"/>
    <xf numFmtId="0" fontId="14" fillId="13" borderId="12" applyNumberFormat="0" applyFon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25"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7" borderId="0" applyNumberFormat="0" applyBorder="0" applyAlignment="0" applyProtection="0"/>
    <xf numFmtId="0" fontId="26" fillId="0" borderId="13" applyNumberFormat="0" applyFill="0" applyAlignment="0" applyProtection="0"/>
    <xf numFmtId="0" fontId="27" fillId="24" borderId="7" applyNumberFormat="0" applyAlignment="0" applyProtection="0"/>
    <xf numFmtId="0" fontId="28" fillId="22" borderId="6" applyNumberFormat="0" applyAlignment="0" applyProtection="0"/>
    <xf numFmtId="0" fontId="29" fillId="7" borderId="0" applyNumberFormat="0" applyBorder="0" applyAlignment="0" applyProtection="0"/>
    <xf numFmtId="0" fontId="30" fillId="11" borderId="6" applyNumberFormat="0" applyAlignment="0" applyProtection="0"/>
    <xf numFmtId="0" fontId="31" fillId="0" borderId="14" applyNumberFormat="0" applyFill="0" applyAlignment="0" applyProtection="0"/>
    <xf numFmtId="166" fontId="32" fillId="0" borderId="0" applyFont="0" applyFill="0" applyBorder="0" applyAlignment="0" applyProtection="0"/>
    <xf numFmtId="167" fontId="33" fillId="0" borderId="0" applyFont="0" applyFill="0" applyBorder="0" applyAlignment="0" applyProtection="0"/>
    <xf numFmtId="0" fontId="33" fillId="0" borderId="0"/>
    <xf numFmtId="0" fontId="34" fillId="0" borderId="0"/>
    <xf numFmtId="44" fontId="36" fillId="0" borderId="0" applyFont="0" applyFill="0" applyBorder="0" applyAlignment="0" applyProtection="0"/>
    <xf numFmtId="0" fontId="36" fillId="0" borderId="0"/>
    <xf numFmtId="0" fontId="15" fillId="0" borderId="0"/>
    <xf numFmtId="0" fontId="40" fillId="0" borderId="0"/>
    <xf numFmtId="0" fontId="13" fillId="0" borderId="0"/>
    <xf numFmtId="44" fontId="36" fillId="0" borderId="0" applyFont="0" applyFill="0" applyBorder="0" applyAlignment="0" applyProtection="0"/>
    <xf numFmtId="0" fontId="41" fillId="0" borderId="0">
      <alignment vertical="top"/>
    </xf>
    <xf numFmtId="0" fontId="46" fillId="0" borderId="15" applyAlignment="0"/>
    <xf numFmtId="0" fontId="48" fillId="0" borderId="0" applyFill="0" applyBorder="0" applyAlignment="0" applyProtection="0"/>
    <xf numFmtId="0" fontId="51" fillId="0" borderId="0"/>
    <xf numFmtId="0" fontId="47" fillId="0" borderId="0" applyNumberFormat="0" applyFill="0" applyBorder="0" applyAlignment="0" applyProtection="0">
      <alignment vertical="top"/>
      <protection locked="0"/>
    </xf>
    <xf numFmtId="0" fontId="14" fillId="0" borderId="0"/>
    <xf numFmtId="0" fontId="13" fillId="0" borderId="0"/>
    <xf numFmtId="0" fontId="13" fillId="0" borderId="0"/>
    <xf numFmtId="0" fontId="13" fillId="0" borderId="0"/>
    <xf numFmtId="0" fontId="15" fillId="0" borderId="0"/>
    <xf numFmtId="0" fontId="42" fillId="0" borderId="0">
      <alignment vertical="top"/>
    </xf>
    <xf numFmtId="0" fontId="13" fillId="0" borderId="0"/>
    <xf numFmtId="0" fontId="13" fillId="0" borderId="0"/>
    <xf numFmtId="0" fontId="43" fillId="0" borderId="0"/>
    <xf numFmtId="0" fontId="42" fillId="0" borderId="0">
      <alignment vertical="top"/>
    </xf>
    <xf numFmtId="0" fontId="42" fillId="0" borderId="0">
      <alignment vertical="top"/>
    </xf>
    <xf numFmtId="0" fontId="42" fillId="0" borderId="0">
      <alignment vertical="top"/>
    </xf>
    <xf numFmtId="0" fontId="42" fillId="0" borderId="0"/>
    <xf numFmtId="0" fontId="14" fillId="0" borderId="0"/>
    <xf numFmtId="0" fontId="13" fillId="0" borderId="0"/>
    <xf numFmtId="0" fontId="42" fillId="0" borderId="0"/>
    <xf numFmtId="0" fontId="14" fillId="0" borderId="0"/>
    <xf numFmtId="171" fontId="14" fillId="0" borderId="0"/>
    <xf numFmtId="0" fontId="14" fillId="0" borderId="0"/>
    <xf numFmtId="0" fontId="15" fillId="0" borderId="0"/>
    <xf numFmtId="0" fontId="14" fillId="0" borderId="0"/>
    <xf numFmtId="0" fontId="14" fillId="0" borderId="0"/>
    <xf numFmtId="170" fontId="44" fillId="0" borderId="0"/>
    <xf numFmtId="0" fontId="13" fillId="0" borderId="0"/>
    <xf numFmtId="0" fontId="50" fillId="0" borderId="0"/>
    <xf numFmtId="0" fontId="52" fillId="0" borderId="0">
      <alignment vertical="top" wrapText="1"/>
    </xf>
    <xf numFmtId="171" fontId="49" fillId="0" borderId="0" applyFill="0">
      <alignment vertical="justify"/>
    </xf>
    <xf numFmtId="0" fontId="45" fillId="0" borderId="0"/>
    <xf numFmtId="169" fontId="14" fillId="0" borderId="0" applyFont="0" applyFill="0" applyBorder="0" applyAlignment="0" applyProtection="0"/>
    <xf numFmtId="168" fontId="14" fillId="0" borderId="0" applyFont="0" applyFill="0" applyBorder="0" applyAlignment="0" applyProtection="0"/>
    <xf numFmtId="44" fontId="36" fillId="0" borderId="0" applyFont="0" applyFill="0" applyBorder="0" applyAlignment="0" applyProtection="0"/>
    <xf numFmtId="0" fontId="13" fillId="0" borderId="0"/>
    <xf numFmtId="44" fontId="36" fillId="0" borderId="0" applyFont="0" applyFill="0" applyBorder="0" applyAlignment="0" applyProtection="0"/>
    <xf numFmtId="44" fontId="36" fillId="0" borderId="0" applyFont="0" applyFill="0" applyBorder="0" applyAlignment="0" applyProtection="0"/>
    <xf numFmtId="0" fontId="58" fillId="0" borderId="0"/>
    <xf numFmtId="44" fontId="36" fillId="0" borderId="0" applyFont="0" applyFill="0" applyBorder="0" applyAlignment="0" applyProtection="0"/>
    <xf numFmtId="0" fontId="59" fillId="0" borderId="0"/>
  </cellStyleXfs>
  <cellXfs count="122">
    <xf numFmtId="0" fontId="0" fillId="0" borderId="0" xfId="0"/>
    <xf numFmtId="0" fontId="0" fillId="0" borderId="1" xfId="0" applyBorder="1" applyAlignment="1">
      <alignment vertical="top"/>
    </xf>
    <xf numFmtId="0" fontId="0" fillId="0" borderId="1" xfId="0" applyBorder="1" applyAlignment="1">
      <alignment vertical="top" wrapText="1"/>
    </xf>
    <xf numFmtId="49" fontId="6" fillId="0" borderId="1" xfId="0" applyNumberFormat="1" applyFont="1" applyBorder="1" applyAlignment="1">
      <alignment horizontal="center" vertical="top"/>
    </xf>
    <xf numFmtId="0" fontId="0" fillId="0" borderId="1" xfId="0" applyBorder="1" applyAlignment="1">
      <alignment horizontal="right" vertical="top"/>
    </xf>
    <xf numFmtId="0" fontId="0" fillId="0" borderId="0" xfId="0" applyAlignment="1">
      <alignment vertical="top"/>
    </xf>
    <xf numFmtId="49" fontId="0" fillId="0" borderId="0" xfId="0" applyNumberFormat="1" applyAlignment="1">
      <alignment vertical="top"/>
    </xf>
    <xf numFmtId="0" fontId="0" fillId="3" borderId="1" xfId="0" applyFill="1" applyBorder="1" applyAlignment="1">
      <alignment vertical="top"/>
    </xf>
    <xf numFmtId="0" fontId="0" fillId="2" borderId="1" xfId="0" applyFill="1" applyBorder="1" applyAlignment="1">
      <alignment vertical="top"/>
    </xf>
    <xf numFmtId="49" fontId="6" fillId="2" borderId="1" xfId="0" applyNumberFormat="1" applyFont="1" applyFill="1" applyBorder="1" applyAlignment="1">
      <alignment horizontal="center" vertical="top"/>
    </xf>
    <xf numFmtId="0" fontId="0" fillId="2" borderId="1" xfId="0" applyFill="1" applyBorder="1" applyAlignment="1">
      <alignment horizontal="right" vertical="top"/>
    </xf>
    <xf numFmtId="0" fontId="1" fillId="0" borderId="1" xfId="0" applyFont="1" applyBorder="1" applyAlignment="1">
      <alignment vertical="top"/>
    </xf>
    <xf numFmtId="49" fontId="0" fillId="0" borderId="1" xfId="0" applyNumberFormat="1" applyBorder="1" applyAlignment="1">
      <alignment vertical="top"/>
    </xf>
    <xf numFmtId="49" fontId="0" fillId="0" borderId="1" xfId="0" applyNumberFormat="1" applyBorder="1" applyAlignment="1">
      <alignment horizontal="right" vertical="top"/>
    </xf>
    <xf numFmtId="0" fontId="0" fillId="2" borderId="1" xfId="0" applyFill="1" applyBorder="1" applyAlignment="1">
      <alignment horizontal="right" vertical="top" wrapText="1"/>
    </xf>
    <xf numFmtId="0" fontId="8" fillId="0" borderId="1" xfId="0" applyFont="1" applyBorder="1" applyAlignment="1">
      <alignment vertical="top"/>
    </xf>
    <xf numFmtId="49" fontId="10" fillId="0" borderId="1" xfId="0" applyNumberFormat="1" applyFont="1" applyBorder="1" applyAlignment="1">
      <alignment horizontal="center" vertical="top"/>
    </xf>
    <xf numFmtId="0" fontId="8" fillId="0" borderId="1" xfId="0" applyFont="1" applyBorder="1" applyAlignment="1">
      <alignment horizontal="right" vertical="top"/>
    </xf>
    <xf numFmtId="0" fontId="8" fillId="0" borderId="0" xfId="0" applyFont="1" applyAlignment="1">
      <alignment vertical="top"/>
    </xf>
    <xf numFmtId="49" fontId="8" fillId="0" borderId="0" xfId="0" applyNumberFormat="1" applyFont="1" applyAlignment="1">
      <alignment vertical="top"/>
    </xf>
    <xf numFmtId="49" fontId="2" fillId="0" borderId="1" xfId="0" applyNumberFormat="1" applyFont="1" applyBorder="1" applyAlignment="1">
      <alignment horizontal="center" vertical="top"/>
    </xf>
    <xf numFmtId="0" fontId="2" fillId="0" borderId="1" xfId="0" applyFont="1" applyBorder="1" applyAlignment="1">
      <alignment vertical="top"/>
    </xf>
    <xf numFmtId="0" fontId="0" fillId="0" borderId="2" xfId="0" applyBorder="1" applyAlignment="1">
      <alignment vertical="top"/>
    </xf>
    <xf numFmtId="0" fontId="0" fillId="0" borderId="1" xfId="0" applyBorder="1" applyAlignment="1">
      <alignment horizontal="left" vertical="top"/>
    </xf>
    <xf numFmtId="0" fontId="0" fillId="0" borderId="1" xfId="0" applyBorder="1" applyAlignment="1">
      <alignment horizontal="center" vertical="top"/>
    </xf>
    <xf numFmtId="0" fontId="6" fillId="0" borderId="1" xfId="0" applyFont="1" applyBorder="1" applyAlignment="1">
      <alignment vertical="top"/>
    </xf>
    <xf numFmtId="0" fontId="9" fillId="0" borderId="1" xfId="0" applyFont="1" applyBorder="1" applyAlignment="1">
      <alignment vertical="top"/>
    </xf>
    <xf numFmtId="0" fontId="4" fillId="0" borderId="1" xfId="0" applyFont="1" applyBorder="1" applyAlignment="1">
      <alignment horizontal="right" vertical="top"/>
    </xf>
    <xf numFmtId="0" fontId="2" fillId="0" borderId="1" xfId="0" applyFont="1" applyBorder="1" applyAlignment="1">
      <alignment horizontal="right" vertical="top"/>
    </xf>
    <xf numFmtId="0" fontId="9" fillId="0" borderId="1" xfId="0" applyFont="1" applyBorder="1" applyAlignment="1">
      <alignment horizontal="right" vertical="top"/>
    </xf>
    <xf numFmtId="0" fontId="0" fillId="0" borderId="1" xfId="0" applyBorder="1" applyAlignment="1">
      <alignment horizontal="right" vertical="top" wrapText="1"/>
    </xf>
    <xf numFmtId="0" fontId="3" fillId="0" borderId="1" xfId="0" applyFont="1" applyBorder="1" applyAlignment="1">
      <alignment vertical="top"/>
    </xf>
    <xf numFmtId="0" fontId="5" fillId="0" borderId="1" xfId="0" applyFont="1" applyBorder="1" applyAlignment="1">
      <alignment vertical="top"/>
    </xf>
    <xf numFmtId="0" fontId="0" fillId="0" borderId="2" xfId="0" applyBorder="1" applyAlignment="1">
      <alignment vertical="top" wrapText="1"/>
    </xf>
    <xf numFmtId="0" fontId="0" fillId="0" borderId="3" xfId="0" applyBorder="1" applyAlignment="1">
      <alignment horizontal="right" vertical="top"/>
    </xf>
    <xf numFmtId="0" fontId="0" fillId="0" borderId="1" xfId="0" applyBorder="1" applyAlignment="1">
      <alignment horizontal="left" vertical="top" wrapText="1"/>
    </xf>
    <xf numFmtId="0" fontId="0" fillId="0" borderId="0" xfId="0" applyAlignment="1">
      <alignment horizontal="right" vertical="top"/>
    </xf>
    <xf numFmtId="0" fontId="8" fillId="0" borderId="1" xfId="0" applyFont="1" applyBorder="1" applyAlignment="1">
      <alignment vertical="top" wrapText="1"/>
    </xf>
    <xf numFmtId="0" fontId="2" fillId="0" borderId="2" xfId="0" applyFont="1" applyBorder="1" applyAlignment="1">
      <alignment horizontal="right" vertical="top"/>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8" fillId="0" borderId="1" xfId="0" applyFont="1" applyBorder="1" applyAlignment="1">
      <alignment horizontal="right" vertical="top" wrapText="1"/>
    </xf>
    <xf numFmtId="0" fontId="0" fillId="0" borderId="2" xfId="0" applyBorder="1" applyAlignment="1">
      <alignment horizontal="right" vertical="top"/>
    </xf>
    <xf numFmtId="0" fontId="2" fillId="0" borderId="2" xfId="0" applyFont="1" applyBorder="1" applyAlignment="1">
      <alignment vertical="top"/>
    </xf>
    <xf numFmtId="49" fontId="6" fillId="0" borderId="0" xfId="0" applyNumberFormat="1" applyFont="1" applyAlignment="1">
      <alignment horizontal="center" vertical="top"/>
    </xf>
    <xf numFmtId="0" fontId="8" fillId="0" borderId="2" xfId="0" applyFont="1" applyBorder="1" applyAlignment="1">
      <alignment vertical="top"/>
    </xf>
    <xf numFmtId="0" fontId="8" fillId="0" borderId="2" xfId="0" applyFont="1" applyBorder="1" applyAlignment="1">
      <alignment vertical="top" wrapText="1"/>
    </xf>
    <xf numFmtId="0" fontId="8" fillId="0" borderId="0" xfId="0" applyFont="1" applyAlignment="1">
      <alignment horizontal="right" vertical="top"/>
    </xf>
    <xf numFmtId="0" fontId="0" fillId="2" borderId="4" xfId="0" applyFill="1" applyBorder="1" applyAlignment="1">
      <alignment horizontal="right" vertical="top"/>
    </xf>
    <xf numFmtId="0" fontId="0" fillId="0" borderId="3" xfId="0" applyBorder="1" applyAlignment="1">
      <alignment horizontal="center" vertical="top"/>
    </xf>
    <xf numFmtId="0" fontId="0" fillId="0" borderId="1" xfId="0" quotePrefix="1" applyBorder="1" applyAlignment="1">
      <alignment vertical="top" wrapText="1"/>
    </xf>
    <xf numFmtId="0" fontId="8" fillId="0" borderId="1" xfId="0" applyFont="1" applyBorder="1" applyAlignment="1">
      <alignment horizontal="center" vertical="top"/>
    </xf>
    <xf numFmtId="0" fontId="0" fillId="2" borderId="1" xfId="0" applyFill="1" applyBorder="1" applyAlignment="1">
      <alignment vertical="top" wrapText="1"/>
    </xf>
    <xf numFmtId="2" fontId="0" fillId="0" borderId="4" xfId="0" applyNumberFormat="1" applyBorder="1" applyAlignment="1">
      <alignment horizontal="right" vertical="top"/>
    </xf>
    <xf numFmtId="2" fontId="0" fillId="0" borderId="1" xfId="0" applyNumberFormat="1" applyBorder="1" applyAlignment="1">
      <alignment horizontal="right" vertical="top"/>
    </xf>
    <xf numFmtId="0" fontId="0" fillId="0" borderId="1" xfId="0" quotePrefix="1" applyBorder="1" applyAlignment="1">
      <alignment horizontal="left" vertical="top" wrapText="1"/>
    </xf>
    <xf numFmtId="164" fontId="0" fillId="2" borderId="1" xfId="0" applyNumberFormat="1" applyFill="1" applyBorder="1" applyAlignment="1">
      <alignment vertical="top"/>
    </xf>
    <xf numFmtId="164" fontId="0" fillId="0" borderId="1" xfId="0" applyNumberFormat="1" applyBorder="1" applyAlignment="1">
      <alignment vertical="top"/>
    </xf>
    <xf numFmtId="164" fontId="8" fillId="0" borderId="1" xfId="0" applyNumberFormat="1" applyFont="1" applyBorder="1" applyAlignment="1">
      <alignment vertical="top"/>
    </xf>
    <xf numFmtId="164" fontId="2" fillId="0" borderId="1" xfId="0" applyNumberFormat="1" applyFont="1" applyBorder="1" applyAlignment="1">
      <alignment vertical="top"/>
    </xf>
    <xf numFmtId="164" fontId="0" fillId="0" borderId="1" xfId="0" applyNumberFormat="1" applyBorder="1" applyAlignment="1">
      <alignment horizontal="right" vertical="top"/>
    </xf>
    <xf numFmtId="164" fontId="8" fillId="0" borderId="1" xfId="0" applyNumberFormat="1" applyFont="1" applyBorder="1" applyAlignment="1">
      <alignment horizontal="right" vertical="top"/>
    </xf>
    <xf numFmtId="165" fontId="0" fillId="2" borderId="4" xfId="0" applyNumberFormat="1" applyFill="1" applyBorder="1" applyAlignment="1">
      <alignment horizontal="right" vertical="top"/>
    </xf>
    <xf numFmtId="165" fontId="0" fillId="0" borderId="4" xfId="0" applyNumberFormat="1" applyBorder="1" applyAlignment="1">
      <alignment horizontal="right" vertical="top"/>
    </xf>
    <xf numFmtId="165" fontId="8" fillId="0" borderId="4" xfId="0" applyNumberFormat="1" applyFont="1" applyBorder="1" applyAlignment="1">
      <alignment horizontal="right" vertical="top"/>
    </xf>
    <xf numFmtId="165" fontId="0" fillId="0" borderId="1" xfId="0" applyNumberFormat="1" applyBorder="1" applyAlignment="1">
      <alignment horizontal="right" vertical="top"/>
    </xf>
    <xf numFmtId="164" fontId="0" fillId="0" borderId="2" xfId="0" applyNumberFormat="1" applyBorder="1" applyAlignment="1">
      <alignment horizontal="right" vertical="top"/>
    </xf>
    <xf numFmtId="0" fontId="9" fillId="0" borderId="2" xfId="0" applyFont="1" applyBorder="1" applyAlignment="1">
      <alignment horizontal="right" vertical="top"/>
    </xf>
    <xf numFmtId="0" fontId="9" fillId="0" borderId="2" xfId="0" applyFont="1" applyBorder="1" applyAlignment="1">
      <alignment vertical="top"/>
    </xf>
    <xf numFmtId="17" fontId="0" fillId="0" borderId="1" xfId="0" quotePrefix="1" applyNumberFormat="1" applyBorder="1" applyAlignment="1">
      <alignment horizontal="right" vertical="top"/>
    </xf>
    <xf numFmtId="0" fontId="0" fillId="0" borderId="2" xfId="0" applyBorder="1" applyAlignment="1">
      <alignment horizontal="right" vertical="top" wrapText="1"/>
    </xf>
    <xf numFmtId="0" fontId="0" fillId="0" borderId="1" xfId="0" applyBorder="1"/>
    <xf numFmtId="165" fontId="0" fillId="0" borderId="3" xfId="0" applyNumberFormat="1" applyBorder="1" applyAlignment="1">
      <alignment horizontal="right" vertical="top"/>
    </xf>
    <xf numFmtId="0" fontId="8" fillId="5" borderId="1" xfId="0" applyFont="1" applyFill="1" applyBorder="1" applyAlignment="1">
      <alignment vertical="top"/>
    </xf>
    <xf numFmtId="164" fontId="0" fillId="0" borderId="2" xfId="0" applyNumberFormat="1" applyBorder="1" applyAlignment="1">
      <alignment vertical="top"/>
    </xf>
    <xf numFmtId="164" fontId="6" fillId="0" borderId="1" xfId="0" applyNumberFormat="1" applyFont="1" applyBorder="1" applyAlignment="1">
      <alignment horizontal="right" vertical="top"/>
    </xf>
    <xf numFmtId="0" fontId="11" fillId="0" borderId="1" xfId="0" applyFont="1" applyBorder="1" applyAlignment="1">
      <alignment vertical="top"/>
    </xf>
    <xf numFmtId="0" fontId="12" fillId="0" borderId="1" xfId="0" applyFont="1" applyBorder="1" applyAlignment="1">
      <alignment vertical="center"/>
    </xf>
    <xf numFmtId="164" fontId="2" fillId="0" borderId="2" xfId="0" applyNumberFormat="1" applyFont="1" applyBorder="1" applyAlignment="1">
      <alignment horizontal="right" vertical="top"/>
    </xf>
    <xf numFmtId="0" fontId="0" fillId="0" borderId="4" xfId="0" applyBorder="1" applyAlignment="1">
      <alignment horizontal="right" vertical="top"/>
    </xf>
    <xf numFmtId="0" fontId="12" fillId="0" borderId="1" xfId="0" applyFont="1" applyBorder="1" applyAlignment="1">
      <alignment vertical="top"/>
    </xf>
    <xf numFmtId="0" fontId="0" fillId="0" borderId="1" xfId="0" quotePrefix="1" applyBorder="1" applyAlignment="1">
      <alignment vertical="top"/>
    </xf>
    <xf numFmtId="0" fontId="7" fillId="0" borderId="0" xfId="1" applyFill="1" applyBorder="1" applyAlignment="1">
      <alignment vertical="top"/>
    </xf>
    <xf numFmtId="16" fontId="0" fillId="0" borderId="0" xfId="0" applyNumberFormat="1" applyAlignment="1">
      <alignment vertical="top"/>
    </xf>
    <xf numFmtId="0" fontId="0" fillId="5" borderId="0" xfId="0" applyFill="1" applyAlignment="1">
      <alignment vertical="top"/>
    </xf>
    <xf numFmtId="0" fontId="0" fillId="5" borderId="1" xfId="0" applyFill="1" applyBorder="1" applyAlignment="1">
      <alignment vertical="top"/>
    </xf>
    <xf numFmtId="49" fontId="6" fillId="5" borderId="1" xfId="0" applyNumberFormat="1" applyFont="1" applyFill="1" applyBorder="1" applyAlignment="1">
      <alignment horizontal="center" vertical="top"/>
    </xf>
    <xf numFmtId="0" fontId="0" fillId="5" borderId="1" xfId="0" applyFill="1" applyBorder="1" applyAlignment="1">
      <alignment horizontal="right" vertical="top" wrapText="1"/>
    </xf>
    <xf numFmtId="165" fontId="0" fillId="5" borderId="4" xfId="0" applyNumberFormat="1" applyFill="1" applyBorder="1" applyAlignment="1">
      <alignment horizontal="right" vertical="top"/>
    </xf>
    <xf numFmtId="0" fontId="0" fillId="5" borderId="1" xfId="0" applyFill="1" applyBorder="1" applyAlignment="1">
      <alignment horizontal="right" vertical="top"/>
    </xf>
    <xf numFmtId="164" fontId="0" fillId="5" borderId="1" xfId="0" applyNumberFormat="1" applyFill="1" applyBorder="1" applyAlignment="1">
      <alignment horizontal="right" vertical="top" wrapText="1"/>
    </xf>
    <xf numFmtId="164" fontId="0" fillId="5" borderId="1" xfId="0" applyNumberFormat="1" applyFill="1" applyBorder="1" applyAlignment="1">
      <alignment horizontal="right" vertical="top"/>
    </xf>
    <xf numFmtId="0" fontId="37" fillId="0" borderId="1" xfId="0" applyFont="1" applyBorder="1" applyAlignment="1">
      <alignment vertical="top"/>
    </xf>
    <xf numFmtId="0" fontId="35" fillId="0" borderId="1" xfId="0" applyFont="1" applyBorder="1" applyAlignment="1">
      <alignment vertical="top"/>
    </xf>
    <xf numFmtId="49" fontId="38" fillId="0" borderId="1" xfId="0" applyNumberFormat="1" applyFont="1" applyBorder="1" applyAlignment="1">
      <alignment horizontal="center" vertical="top"/>
    </xf>
    <xf numFmtId="0" fontId="35" fillId="0" borderId="1" xfId="0" applyFont="1" applyBorder="1" applyAlignment="1">
      <alignment horizontal="right" vertical="top"/>
    </xf>
    <xf numFmtId="165" fontId="35" fillId="0" borderId="4" xfId="0" applyNumberFormat="1" applyFont="1" applyBorder="1" applyAlignment="1">
      <alignment horizontal="right" vertical="top"/>
    </xf>
    <xf numFmtId="164" fontId="35" fillId="0" borderId="1" xfId="0" applyNumberFormat="1" applyFont="1" applyBorder="1" applyAlignment="1">
      <alignment horizontal="right" vertical="top"/>
    </xf>
    <xf numFmtId="164" fontId="35" fillId="0" borderId="1" xfId="0" applyNumberFormat="1" applyFont="1" applyBorder="1" applyAlignment="1">
      <alignment vertical="top"/>
    </xf>
    <xf numFmtId="0" fontId="35" fillId="0" borderId="0" xfId="0" applyFont="1" applyAlignment="1">
      <alignment vertical="top"/>
    </xf>
    <xf numFmtId="49" fontId="35" fillId="0" borderId="0" xfId="0" applyNumberFormat="1" applyFont="1" applyAlignment="1">
      <alignment vertical="top"/>
    </xf>
    <xf numFmtId="0" fontId="39" fillId="0" borderId="1" xfId="0" applyFont="1" applyBorder="1" applyAlignment="1">
      <alignment vertical="top"/>
    </xf>
    <xf numFmtId="49" fontId="2" fillId="0" borderId="2" xfId="0" applyNumberFormat="1" applyFont="1" applyBorder="1" applyAlignment="1">
      <alignment horizontal="center" vertical="top"/>
    </xf>
    <xf numFmtId="49" fontId="2" fillId="2" borderId="1"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9" fillId="0" borderId="2" xfId="0" applyNumberFormat="1" applyFont="1" applyBorder="1" applyAlignment="1">
      <alignment horizontal="center" vertical="top"/>
    </xf>
    <xf numFmtId="16" fontId="0" fillId="0" borderId="1" xfId="0" quotePrefix="1" applyNumberFormat="1" applyBorder="1" applyAlignment="1">
      <alignment vertical="top"/>
    </xf>
    <xf numFmtId="164" fontId="9" fillId="0" borderId="2" xfId="0" applyNumberFormat="1" applyFont="1" applyBorder="1" applyAlignment="1">
      <alignment vertical="top"/>
    </xf>
    <xf numFmtId="164" fontId="9" fillId="0" borderId="1" xfId="0" applyNumberFormat="1" applyFont="1" applyBorder="1" applyAlignment="1">
      <alignment vertical="top"/>
    </xf>
    <xf numFmtId="0" fontId="55" fillId="0" borderId="0" xfId="0" applyFont="1" applyAlignment="1">
      <alignment wrapText="1"/>
    </xf>
    <xf numFmtId="0" fontId="56" fillId="0" borderId="0" xfId="0" applyFont="1" applyAlignment="1">
      <alignment wrapText="1"/>
    </xf>
    <xf numFmtId="14" fontId="0" fillId="0" borderId="1" xfId="0" quotePrefix="1" applyNumberFormat="1" applyBorder="1" applyAlignment="1">
      <alignment vertical="top"/>
    </xf>
    <xf numFmtId="165" fontId="8" fillId="0" borderId="1" xfId="0" applyNumberFormat="1" applyFont="1" applyBorder="1" applyAlignment="1">
      <alignment horizontal="right" vertical="top"/>
    </xf>
    <xf numFmtId="0" fontId="0" fillId="2" borderId="1" xfId="0" applyFill="1" applyBorder="1" applyAlignment="1" applyProtection="1">
      <alignment horizontal="right" vertical="top" wrapText="1"/>
      <protection locked="0"/>
    </xf>
    <xf numFmtId="164" fontId="0" fillId="0" borderId="1" xfId="0" applyNumberFormat="1" applyBorder="1" applyAlignment="1" applyProtection="1">
      <alignment horizontal="right" vertical="top"/>
      <protection locked="0"/>
    </xf>
    <xf numFmtId="164" fontId="8" fillId="0" borderId="1" xfId="0" applyNumberFormat="1" applyFont="1" applyBorder="1" applyAlignment="1" applyProtection="1">
      <alignment horizontal="right" vertical="top"/>
      <protection locked="0"/>
    </xf>
    <xf numFmtId="164" fontId="0" fillId="2" borderId="1" xfId="0" applyNumberFormat="1" applyFill="1" applyBorder="1" applyAlignment="1" applyProtection="1">
      <alignment horizontal="right"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right" vertical="top"/>
      <protection locked="0"/>
    </xf>
    <xf numFmtId="0" fontId="8" fillId="0" borderId="1" xfId="0" applyFont="1" applyBorder="1" applyAlignment="1" applyProtection="1">
      <alignment horizontal="right" vertical="top"/>
      <protection locked="0"/>
    </xf>
    <xf numFmtId="0" fontId="8" fillId="0" borderId="2" xfId="0" applyFont="1" applyBorder="1" applyAlignment="1" applyProtection="1">
      <alignment horizontal="right" vertical="top"/>
      <protection locked="0"/>
    </xf>
    <xf numFmtId="0" fontId="9" fillId="0" borderId="5" xfId="0" applyFont="1" applyBorder="1" applyAlignment="1">
      <alignment horizontal="right" vertical="top"/>
    </xf>
  </cellXfs>
  <cellStyles count="96">
    <cellStyle name="20 % – Poudarek1 2" xfId="3" xr:uid="{0C0A86C3-66D2-4305-8B41-D437485FBE5E}"/>
    <cellStyle name="20 % – Poudarek2 2" xfId="4" xr:uid="{12BAE475-0129-4314-BAE8-A331ED958D65}"/>
    <cellStyle name="20 % – Poudarek3 2" xfId="5" xr:uid="{5608329C-5353-4339-93D8-87D744D97A97}"/>
    <cellStyle name="20 % – Poudarek4 2" xfId="6" xr:uid="{FB152C80-0436-4E84-9D5B-A3DB4F01EF89}"/>
    <cellStyle name="20 % – Poudarek5 2" xfId="7" xr:uid="{A523B243-8935-4EE3-B1E2-0ACA822825D4}"/>
    <cellStyle name="20 % – Poudarek6 2" xfId="8" xr:uid="{A050A5F0-74EF-4732-8E96-B26693DD2923}"/>
    <cellStyle name="40 % – Poudarek1 2" xfId="9" xr:uid="{63AADC08-BEA9-4AB2-97CB-C4F8B51149B9}"/>
    <cellStyle name="40 % – Poudarek2 2" xfId="10" xr:uid="{81BF1324-D1AF-4536-92FA-BE9C38A81C07}"/>
    <cellStyle name="40 % – Poudarek3 2" xfId="11" xr:uid="{85B18721-F1CF-46FE-89A6-9CB4D8CEAEDC}"/>
    <cellStyle name="40 % – Poudarek4 2" xfId="12" xr:uid="{2F6316AE-E720-4072-AE66-C9D0179111A7}"/>
    <cellStyle name="40 % – Poudarek5 2" xfId="13" xr:uid="{9C19CD22-2E29-4EA7-9D62-7451B86CEF08}"/>
    <cellStyle name="40 % – Poudarek6 2" xfId="14" xr:uid="{28C9088A-2B0E-41B2-B42D-739C18CDCE0B}"/>
    <cellStyle name="60 % – Poudarek1 2" xfId="15" xr:uid="{D58E6560-94A1-47AD-8D31-C04C3623F001}"/>
    <cellStyle name="60 % – Poudarek2 2" xfId="16" xr:uid="{9638ED8C-F089-4F9F-BEF0-AE24272288E8}"/>
    <cellStyle name="60 % – Poudarek3 2" xfId="17" xr:uid="{0E932D11-531F-498F-8743-7B1C88D262A0}"/>
    <cellStyle name="60 % – Poudarek4 2" xfId="18" xr:uid="{3FA15FCD-DF5E-4B5F-B7DD-5257D457C5B6}"/>
    <cellStyle name="60 % – Poudarek5 2" xfId="19" xr:uid="{95EA618D-19B7-4EF0-9EBB-701C410F7E45}"/>
    <cellStyle name="60 % – Poudarek6 2" xfId="20" xr:uid="{10696768-F92E-4424-9538-86879EE6875B}"/>
    <cellStyle name="Dobro" xfId="1" builtinId="26"/>
    <cellStyle name="Dobro 2" xfId="21" xr:uid="{7B1ADA02-FA3E-4AE5-8FE8-17565E384F32}"/>
    <cellStyle name="Element-delo" xfId="55" xr:uid="{9BD79AF3-CF24-4D0A-A70A-501AE35F29FE}"/>
    <cellStyle name="Euro" xfId="56" xr:uid="{0BB13CE5-4997-4C0B-A425-92CD32870168}"/>
    <cellStyle name="Excel Built-in Normal" xfId="50" xr:uid="{8C0B568B-6BC6-4410-8865-60AFC6919C21}"/>
    <cellStyle name="Excel Built-in Normal 2" xfId="57" xr:uid="{D0EDD781-F99F-45B9-98D2-652A8E00DD95}"/>
    <cellStyle name="Hiperpovezava 2" xfId="58" xr:uid="{35FD9E82-03E9-477E-8BB8-C16675068999}"/>
    <cellStyle name="Izhod 2" xfId="22" xr:uid="{2BE22353-A72D-4F73-AE29-8DEF1D827914}"/>
    <cellStyle name="Naslov 1 2" xfId="24" xr:uid="{77FFD39F-098B-4320-B6D2-72BD7E91D5BE}"/>
    <cellStyle name="Naslov 2 2" xfId="25" xr:uid="{9C2F36A8-897D-4299-9272-9D303E5EE1F8}"/>
    <cellStyle name="Naslov 3 2" xfId="26" xr:uid="{11CCBF4D-7EF7-4CE2-917F-F6666775F0AF}"/>
    <cellStyle name="Naslov 4 2" xfId="27" xr:uid="{8E14993B-5B85-46A6-93A3-2F6FACFC2AFE}"/>
    <cellStyle name="Naslov 5" xfId="23" xr:uid="{167A9613-7DC9-441A-9C2B-515A936BD3DD}"/>
    <cellStyle name="Navadno" xfId="0" builtinId="0"/>
    <cellStyle name="Navadno 10" xfId="49" xr:uid="{CD4FF90B-8427-4D2C-BF1E-5F00501A82EE}"/>
    <cellStyle name="Navadno 10 2" xfId="60" xr:uid="{F8A88CB8-FECB-49FA-B813-CC3229DE90E8}"/>
    <cellStyle name="Navadno 10 2 4" xfId="61" xr:uid="{2E369912-7169-4056-8D5B-D66314610238}"/>
    <cellStyle name="Navadno 10 3" xfId="59" xr:uid="{1BF99C90-6053-45FB-BD9E-39D742D2FE29}"/>
    <cellStyle name="Navadno 11" xfId="62" xr:uid="{3BC653A0-AFC0-45BE-9AA4-411701838ABF}"/>
    <cellStyle name="Navadno 12" xfId="63" xr:uid="{44F2BCDB-24AD-47B8-A95E-3DDF4C9226F5}"/>
    <cellStyle name="Navadno 2" xfId="46" xr:uid="{9F0AD35C-D4D6-41C2-83BD-97ED132ED847}"/>
    <cellStyle name="Navadno 2 2" xfId="65" xr:uid="{22721008-24A2-47DC-B8B0-88624076244D}"/>
    <cellStyle name="Navadno 2 2 15" xfId="66" xr:uid="{7B1D8C71-D1C5-4C24-A822-8C93400431D4}"/>
    <cellStyle name="Navadno 2 3" xfId="67" xr:uid="{37F15D83-18E8-42FD-97DE-97B188F1ED63}"/>
    <cellStyle name="Navadno 2 4" xfId="68" xr:uid="{714AF365-6226-47B8-91F4-467A898D16A3}"/>
    <cellStyle name="Navadno 2 4 2" xfId="69" xr:uid="{228031D9-9774-41D9-870D-562263F6937D}"/>
    <cellStyle name="Navadno 2 5" xfId="70" xr:uid="{9FB0AF96-0371-4502-AE70-EC3212DDC95A}"/>
    <cellStyle name="Navadno 2 6" xfId="71" xr:uid="{42194D26-CC7D-400D-87CF-74F232300A5D}"/>
    <cellStyle name="Navadno 2 62" xfId="72" xr:uid="{BD322D84-4BAD-4F6A-9BD9-D3374D349B48}"/>
    <cellStyle name="Navadno 2 7" xfId="64" xr:uid="{322091E5-FF0E-4184-97A3-6859767761E2}"/>
    <cellStyle name="Navadno 20" xfId="73" xr:uid="{32636EA6-6278-49BB-98B2-5D627A8CEA8C}"/>
    <cellStyle name="Navadno 3" xfId="2" xr:uid="{60F5364C-9D71-4BA0-874F-7CE754F81A75}"/>
    <cellStyle name="Navadno 3 2" xfId="51" xr:uid="{EE422113-3676-4793-929B-D91265A9A312}"/>
    <cellStyle name="Navadno 3 2 2" xfId="90" xr:uid="{1947BDD2-C2B7-407B-9BF9-3603A074B8D3}"/>
    <cellStyle name="Navadno 3 2 3" xfId="93" xr:uid="{9B5F9009-5EF0-434D-AEB8-37E302894A8B}"/>
    <cellStyle name="Navadno 3 3" xfId="74" xr:uid="{CB1E3FCC-8629-41AF-8242-F5C0D50E1765}"/>
    <cellStyle name="Navadno 4" xfId="75" xr:uid="{D801CFE8-E43E-4DD4-BC8E-C245758C319F}"/>
    <cellStyle name="Navadno 5" xfId="54" xr:uid="{EB821261-AE42-47B3-BE66-9B665065E6D1}"/>
    <cellStyle name="Navadno 59" xfId="76" xr:uid="{5F5B4A7E-26BF-41EE-9075-9585A7A45DF6}"/>
    <cellStyle name="Navadno 6" xfId="95" xr:uid="{E2DB4287-DFD1-4FDF-BF94-C4CED400CD43}"/>
    <cellStyle name="Navadno 7" xfId="77" xr:uid="{A0B0D711-89F2-4067-A70D-D0E90649A95C}"/>
    <cellStyle name="Navadno 75" xfId="78" xr:uid="{FF3A4E56-4AE7-4553-B4DC-DE72EF060778}"/>
    <cellStyle name="Navadno 8" xfId="79" xr:uid="{D8916448-13F0-4544-8134-A993E6E0D459}"/>
    <cellStyle name="Navadno 9" xfId="80" xr:uid="{CB3B8FA9-33E3-4AAC-8DE0-054463809F37}"/>
    <cellStyle name="Nevtralno 2" xfId="28" xr:uid="{2FD85FB3-3CB8-495D-8123-CA52D64AE0A7}"/>
    <cellStyle name="Normal 11" xfId="81" xr:uid="{8B5D5AB4-E1F1-4F79-859B-A3CA1109D434}"/>
    <cellStyle name="Normal 2" xfId="47" xr:uid="{CBE17757-09F9-44DF-B0C7-52B13C4DEFDF}"/>
    <cellStyle name="Normal 2 2" xfId="52" xr:uid="{BB299F5B-3FF8-461C-822C-CAF7E3D3212C}"/>
    <cellStyle name="Normal 3" xfId="82" xr:uid="{6750F0A0-9D8F-4832-AAF2-422764E621E2}"/>
    <cellStyle name="Normal_08-010-000105-TP" xfId="83" xr:uid="{87514B2D-02A3-432A-988A-20CFAAFFE264}"/>
    <cellStyle name="OPIS" xfId="84" xr:uid="{A0CDEC81-8AC0-4798-943F-4BA2F6E766AC}"/>
    <cellStyle name="Opomba 2" xfId="29" xr:uid="{379F34F4-6B58-4B2F-BFA8-B8562CB7A68C}"/>
    <cellStyle name="Opozorilo 2" xfId="30" xr:uid="{3658B531-7536-45B7-B0B4-80233753CD73}"/>
    <cellStyle name="Pojasnjevalno besedilo 2" xfId="31" xr:uid="{685291CF-D68C-418B-BE0E-CEA10A210827}"/>
    <cellStyle name="Popis Evo" xfId="85" xr:uid="{9750703E-6FF6-4180-A144-04F670662268}"/>
    <cellStyle name="Poudarek1 2" xfId="32" xr:uid="{A09D736A-47F9-4237-BDC6-4036EBD524C6}"/>
    <cellStyle name="Poudarek2 2" xfId="33" xr:uid="{7A06BCAB-F640-4946-98CE-9A5154651475}"/>
    <cellStyle name="Poudarek3 2" xfId="34" xr:uid="{0FA6C568-C5EF-40F6-A66A-E1B9B6499595}"/>
    <cellStyle name="Poudarek4 2" xfId="35" xr:uid="{082F593E-B0CE-415B-9498-7F9078A551CB}"/>
    <cellStyle name="Poudarek5 2" xfId="36" xr:uid="{4F826773-2D4A-4E14-840F-A3050D0B16D9}"/>
    <cellStyle name="Poudarek6 2" xfId="37" xr:uid="{E87B04EA-4BC0-4F59-8E5B-D27ADDC2672B}"/>
    <cellStyle name="Povezana celica 2" xfId="38" xr:uid="{EE149562-AFA9-4385-8CC8-E6A153D90B98}"/>
    <cellStyle name="Preveri celico 2" xfId="39" xr:uid="{DEB8B7A3-9110-4635-B744-99F30AF9DCE6}"/>
    <cellStyle name="Računanje 2" xfId="40" xr:uid="{6F8D9066-AA72-4D3E-A052-DC121AD98345}"/>
    <cellStyle name="Slabo 2" xfId="41" xr:uid="{5372D812-A607-4F35-8A7D-993156F76DF4}"/>
    <cellStyle name="Slog 1" xfId="86" xr:uid="{87626A6A-FA32-45F1-BFAD-DC223B6B704C}"/>
    <cellStyle name="Valuta 2" xfId="48" xr:uid="{458EABD2-6457-403E-9927-DB5AAA8D9B4D}"/>
    <cellStyle name="Valuta 2 2" xfId="53" xr:uid="{3F12AAAE-DE6F-423D-ACC7-6CA5838B3164}"/>
    <cellStyle name="Valuta 2 2 2" xfId="91" xr:uid="{D52F8015-3DC0-4BE5-A526-C41A9C80A13C}"/>
    <cellStyle name="Valuta 2 2 3" xfId="94" xr:uid="{4FB8C6FE-8D21-4C6E-AEDA-0BB6050FCE3C}"/>
    <cellStyle name="Valuta 2 3" xfId="87" xr:uid="{3B90ECDC-BE1D-4C8E-8476-A52A905F53B2}"/>
    <cellStyle name="Valuta 2 4" xfId="89" xr:uid="{C0C34A9D-BCD5-4CEA-BBAC-12CE32E37672}"/>
    <cellStyle name="Valuta 2 5" xfId="92" xr:uid="{362A3910-6353-41AE-B370-FC9E7B73FEFD}"/>
    <cellStyle name="Vejica [0] 2" xfId="88" xr:uid="{D5898ACE-CA73-481E-8255-78DED04D21F2}"/>
    <cellStyle name="Vejica 15" xfId="45" xr:uid="{CD769136-E956-4AA7-AF36-1C80131C2404}"/>
    <cellStyle name="Vejica 2 7" xfId="44" xr:uid="{35FF8DC8-527A-4F7C-BB0A-FF304BDADE50}"/>
    <cellStyle name="Vnos 2" xfId="42" xr:uid="{06730202-B9FC-448A-A70A-0B3A4B0BA6B3}"/>
    <cellStyle name="Vsota 2" xfId="43" xr:uid="{C3BA37BA-ED8A-4077-91DA-826F623175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33BE-CA05-4A23-9CFD-60D9AA6837C7}">
  <sheetPr>
    <tabColor rgb="FF92D050"/>
    <pageSetUpPr fitToPage="1"/>
  </sheetPr>
  <dimension ref="A1:R107"/>
  <sheetViews>
    <sheetView topLeftCell="B1" zoomScaleNormal="100" workbookViewId="0">
      <pane ySplit="1" topLeftCell="A2" activePane="bottomLeft" state="frozen"/>
      <selection pane="bottomLeft" activeCell="C17" sqref="C17"/>
    </sheetView>
  </sheetViews>
  <sheetFormatPr defaultColWidth="8.85546875" defaultRowHeight="15"/>
  <cols>
    <col min="1" max="1" width="8.85546875" style="1"/>
    <col min="2" max="2" width="16.42578125" style="1" customWidth="1"/>
    <col min="3" max="3" width="69.140625" style="1" customWidth="1"/>
    <col min="4" max="4" width="12.42578125" style="3" customWidth="1"/>
    <col min="5" max="5" width="3.5703125" style="1" customWidth="1"/>
    <col min="6" max="6" width="26.85546875" style="4" customWidth="1"/>
    <col min="7" max="7" width="12.7109375" style="63" customWidth="1"/>
    <col min="8" max="8" width="3.5703125" style="4" customWidth="1"/>
    <col min="9" max="9" width="15.42578125" style="60" customWidth="1"/>
    <col min="10" max="10" width="4.7109375" style="1" customWidth="1"/>
    <col min="11" max="11" width="16.7109375" style="57" customWidth="1"/>
    <col min="12" max="12" width="15.7109375" style="60" customWidth="1"/>
    <col min="13" max="13" width="12.7109375" style="1" customWidth="1"/>
    <col min="14" max="14" width="8.85546875" style="5"/>
    <col min="15" max="15" width="8.85546875" style="6"/>
    <col min="16" max="16" width="23.42578125" style="5" customWidth="1"/>
    <col min="17" max="17" width="13.42578125" style="5" customWidth="1"/>
    <col min="18" max="18" width="21.140625" style="5" customWidth="1"/>
    <col min="19" max="19" width="19.42578125" style="5" customWidth="1"/>
    <col min="20" max="16384" width="8.85546875" style="5"/>
  </cols>
  <sheetData>
    <row r="1" spans="1:18">
      <c r="B1" s="85"/>
      <c r="C1" s="85"/>
      <c r="D1" s="86"/>
      <c r="E1" s="85"/>
      <c r="F1" s="87"/>
      <c r="G1" s="88"/>
      <c r="H1" s="89"/>
      <c r="I1" s="84"/>
      <c r="J1" s="85"/>
      <c r="K1" s="90"/>
      <c r="L1" s="91"/>
      <c r="M1" s="85"/>
    </row>
    <row r="3" spans="1:18" s="18" customFormat="1">
      <c r="A3" s="15"/>
      <c r="B3" s="15"/>
      <c r="C3" s="15"/>
      <c r="D3" s="16"/>
      <c r="E3" s="15"/>
      <c r="F3" s="17"/>
      <c r="G3" s="64"/>
      <c r="H3" s="17"/>
      <c r="I3" s="61"/>
      <c r="J3" s="15"/>
      <c r="K3" s="58"/>
      <c r="L3" s="61"/>
      <c r="M3" s="15"/>
      <c r="O3" s="19"/>
    </row>
    <row r="4" spans="1:18">
      <c r="B4" s="32"/>
    </row>
    <row r="5" spans="1:18">
      <c r="B5" s="32"/>
    </row>
    <row r="6" spans="1:18">
      <c r="B6" s="32"/>
    </row>
    <row r="7" spans="1:18" s="1" customFormat="1">
      <c r="B7" s="32"/>
      <c r="D7" s="3"/>
      <c r="F7" s="4"/>
      <c r="G7" s="63"/>
      <c r="H7" s="4"/>
      <c r="I7" s="60"/>
      <c r="K7" s="57"/>
      <c r="L7" s="60"/>
      <c r="N7" s="5"/>
      <c r="O7" s="6"/>
      <c r="P7" s="5"/>
      <c r="Q7" s="5"/>
      <c r="R7" s="5"/>
    </row>
    <row r="8" spans="1:18" s="1" customFormat="1">
      <c r="B8" s="32"/>
      <c r="C8" s="1" t="s">
        <v>193</v>
      </c>
      <c r="D8" s="3"/>
      <c r="F8" s="4"/>
      <c r="G8" s="63"/>
      <c r="H8" s="4"/>
      <c r="I8" s="60"/>
      <c r="K8" s="57"/>
      <c r="L8" s="60"/>
      <c r="N8" s="5"/>
      <c r="O8" s="6"/>
      <c r="P8" s="5"/>
      <c r="Q8" s="5"/>
      <c r="R8" s="5"/>
    </row>
    <row r="9" spans="1:18" s="1" customFormat="1">
      <c r="C9" s="1" t="s">
        <v>1054</v>
      </c>
      <c r="D9" s="3"/>
      <c r="F9" s="4"/>
      <c r="G9" s="63"/>
      <c r="H9" s="4"/>
      <c r="I9" s="60"/>
      <c r="K9" s="57"/>
      <c r="L9" s="60"/>
      <c r="N9" s="5"/>
      <c r="O9" s="6"/>
      <c r="P9" s="5"/>
      <c r="Q9" s="5"/>
      <c r="R9" s="5"/>
    </row>
    <row r="10" spans="1:18" s="1" customFormat="1">
      <c r="D10" s="3"/>
      <c r="F10" s="4"/>
      <c r="G10" s="63"/>
      <c r="H10" s="4"/>
      <c r="I10" s="60"/>
      <c r="K10" s="57"/>
      <c r="L10" s="60"/>
      <c r="N10" s="5"/>
      <c r="O10" s="6"/>
      <c r="P10" s="5"/>
      <c r="Q10" s="5"/>
      <c r="R10" s="5"/>
    </row>
    <row r="11" spans="1:18" s="93" customFormat="1">
      <c r="C11" s="93" t="s">
        <v>190</v>
      </c>
      <c r="D11" s="94"/>
      <c r="F11" s="95"/>
      <c r="G11" s="96"/>
      <c r="H11" s="95"/>
      <c r="I11" s="97"/>
      <c r="K11" s="98"/>
      <c r="L11" s="97"/>
      <c r="N11" s="99"/>
      <c r="O11" s="100"/>
      <c r="P11" s="99"/>
      <c r="Q11" s="99"/>
      <c r="R11" s="99"/>
    </row>
    <row r="12" spans="1:18" s="1" customFormat="1">
      <c r="B12" s="32"/>
      <c r="C12" s="1" t="s">
        <v>189</v>
      </c>
      <c r="D12" s="3"/>
      <c r="F12" s="4"/>
      <c r="G12" s="63"/>
      <c r="H12" s="4"/>
      <c r="I12" s="60"/>
      <c r="K12" s="57"/>
      <c r="L12" s="60"/>
      <c r="N12" s="5"/>
      <c r="O12" s="6"/>
      <c r="P12" s="5"/>
      <c r="Q12" s="5"/>
      <c r="R12" s="5"/>
    </row>
    <row r="13" spans="1:18" s="1" customFormat="1">
      <c r="B13" s="32"/>
      <c r="D13" s="3"/>
      <c r="F13" s="4"/>
      <c r="G13" s="63"/>
      <c r="H13" s="4"/>
      <c r="I13" s="60"/>
      <c r="K13" s="57"/>
      <c r="L13" s="60"/>
      <c r="N13" s="5"/>
      <c r="O13" s="6"/>
      <c r="P13" s="5"/>
      <c r="Q13" s="5"/>
      <c r="R13" s="5"/>
    </row>
    <row r="14" spans="1:18" s="1" customFormat="1">
      <c r="B14" s="32"/>
      <c r="D14" s="3"/>
      <c r="F14" s="4"/>
      <c r="G14" s="63"/>
      <c r="H14" s="4"/>
      <c r="I14" s="60"/>
      <c r="K14" s="57"/>
      <c r="L14" s="60"/>
      <c r="N14" s="5"/>
      <c r="O14" s="6"/>
      <c r="P14" s="5"/>
      <c r="Q14" s="5"/>
      <c r="R14" s="5"/>
    </row>
    <row r="15" spans="1:18" s="1" customFormat="1">
      <c r="B15" s="32"/>
      <c r="D15" s="3"/>
      <c r="F15" s="4"/>
      <c r="G15" s="63"/>
      <c r="H15" s="4"/>
      <c r="I15" s="60"/>
      <c r="K15" s="57"/>
      <c r="L15" s="60"/>
      <c r="N15" s="5"/>
      <c r="O15" s="6"/>
      <c r="P15" s="5"/>
      <c r="Q15" s="5"/>
      <c r="R15" s="5"/>
    </row>
    <row r="16" spans="1:18" s="1" customFormat="1">
      <c r="D16" s="3"/>
      <c r="F16" s="4"/>
      <c r="G16" s="63"/>
      <c r="H16" s="4"/>
      <c r="I16" s="60"/>
      <c r="K16" s="57"/>
      <c r="L16" s="60"/>
      <c r="N16" s="5"/>
      <c r="O16" s="6"/>
      <c r="P16" s="5"/>
      <c r="Q16" s="5"/>
      <c r="R16" s="5"/>
    </row>
    <row r="17" spans="1:18" s="1" customFormat="1">
      <c r="B17" s="32"/>
      <c r="D17" s="3"/>
      <c r="F17" s="4"/>
      <c r="G17" s="63"/>
      <c r="H17" s="4"/>
      <c r="I17" s="60"/>
      <c r="K17" s="57"/>
      <c r="L17" s="60"/>
      <c r="N17" s="5"/>
      <c r="O17" s="6"/>
      <c r="P17" s="5"/>
      <c r="Q17" s="5"/>
      <c r="R17" s="5"/>
    </row>
    <row r="18" spans="1:18" s="1" customFormat="1">
      <c r="B18" s="32"/>
      <c r="D18" s="3"/>
      <c r="F18" s="4"/>
      <c r="G18" s="63"/>
      <c r="H18" s="4"/>
      <c r="I18" s="60"/>
      <c r="K18" s="57"/>
      <c r="L18" s="60"/>
      <c r="N18" s="5"/>
      <c r="O18" s="6"/>
      <c r="P18" s="5"/>
      <c r="Q18" s="5"/>
      <c r="R18" s="5"/>
    </row>
    <row r="19" spans="1:18" s="1" customFormat="1">
      <c r="B19" s="32"/>
      <c r="D19" s="3"/>
      <c r="F19" s="4"/>
      <c r="G19" s="63"/>
      <c r="H19" s="4"/>
      <c r="I19" s="60"/>
      <c r="K19" s="57"/>
      <c r="L19" s="60"/>
      <c r="N19" s="5"/>
      <c r="O19" s="6"/>
      <c r="P19" s="5"/>
      <c r="Q19" s="5"/>
      <c r="R19" s="5"/>
    </row>
    <row r="20" spans="1:18" s="15" customFormat="1">
      <c r="B20" s="76"/>
      <c r="D20" s="16"/>
      <c r="F20" s="17"/>
      <c r="G20" s="64"/>
      <c r="H20" s="17"/>
      <c r="I20" s="61"/>
      <c r="K20" s="58"/>
      <c r="L20" s="61"/>
      <c r="N20" s="18"/>
      <c r="O20" s="19"/>
      <c r="P20" s="18"/>
      <c r="Q20" s="18"/>
      <c r="R20" s="18"/>
    </row>
    <row r="21" spans="1:18" s="18" customFormat="1">
      <c r="A21" s="15"/>
      <c r="B21" s="76"/>
      <c r="C21" s="15"/>
      <c r="D21" s="16"/>
      <c r="E21" s="15"/>
      <c r="F21" s="17"/>
      <c r="G21" s="64"/>
      <c r="H21" s="17"/>
      <c r="I21" s="61"/>
      <c r="J21" s="15"/>
      <c r="K21" s="58"/>
      <c r="L21" s="61"/>
      <c r="M21" s="15"/>
      <c r="O21" s="19"/>
    </row>
    <row r="22" spans="1:18">
      <c r="B22" s="32"/>
      <c r="K22" s="1"/>
    </row>
    <row r="23" spans="1:18" s="18" customFormat="1">
      <c r="A23" s="15"/>
      <c r="B23" s="15"/>
      <c r="C23" s="15"/>
      <c r="D23" s="16"/>
      <c r="E23" s="15"/>
      <c r="F23" s="17"/>
      <c r="G23" s="64"/>
      <c r="H23" s="17"/>
      <c r="I23" s="61"/>
      <c r="J23" s="15"/>
      <c r="K23" s="58"/>
      <c r="L23" s="61"/>
      <c r="M23" s="15"/>
      <c r="O23" s="19"/>
    </row>
    <row r="24" spans="1:18" s="99" customFormat="1">
      <c r="A24" s="93"/>
      <c r="B24" s="101"/>
      <c r="C24" s="93" t="s">
        <v>191</v>
      </c>
      <c r="D24" s="94"/>
      <c r="E24" s="93"/>
      <c r="F24" s="95"/>
      <c r="G24" s="96"/>
      <c r="H24" s="95"/>
      <c r="I24" s="97"/>
      <c r="J24" s="93"/>
      <c r="K24" s="98"/>
      <c r="L24" s="97"/>
      <c r="M24" s="93"/>
      <c r="O24" s="100"/>
    </row>
    <row r="25" spans="1:18">
      <c r="B25" s="32"/>
      <c r="C25" s="1" t="s">
        <v>192</v>
      </c>
    </row>
    <row r="26" spans="1:18">
      <c r="B26" s="32"/>
    </row>
    <row r="27" spans="1:18">
      <c r="B27" s="32"/>
    </row>
    <row r="29" spans="1:18">
      <c r="C29" s="81" t="s">
        <v>1053</v>
      </c>
    </row>
    <row r="32" spans="1:18">
      <c r="B32" s="32"/>
    </row>
    <row r="33" spans="1:18">
      <c r="B33" s="32"/>
    </row>
    <row r="34" spans="1:18">
      <c r="B34" s="32"/>
    </row>
    <row r="35" spans="1:18" s="15" customFormat="1">
      <c r="B35" s="76"/>
      <c r="D35" s="16"/>
      <c r="F35" s="17"/>
      <c r="G35" s="64"/>
      <c r="H35" s="17"/>
      <c r="I35" s="61"/>
      <c r="K35" s="58"/>
      <c r="L35" s="61"/>
      <c r="N35" s="18"/>
      <c r="O35" s="19"/>
      <c r="P35" s="18"/>
      <c r="Q35" s="18"/>
      <c r="R35" s="18"/>
    </row>
    <row r="36" spans="1:18">
      <c r="B36" s="32"/>
    </row>
    <row r="38" spans="1:18" s="18" customFormat="1">
      <c r="A38" s="15"/>
      <c r="B38" s="15"/>
      <c r="C38" s="15"/>
      <c r="D38" s="16"/>
      <c r="E38" s="15"/>
      <c r="F38" s="17"/>
      <c r="G38" s="64"/>
      <c r="H38" s="17"/>
      <c r="I38" s="61"/>
      <c r="J38" s="15"/>
      <c r="K38" s="58"/>
      <c r="L38" s="61"/>
      <c r="M38" s="15"/>
      <c r="O38" s="19"/>
    </row>
    <row r="39" spans="1:18">
      <c r="B39" s="32"/>
    </row>
    <row r="40" spans="1:18">
      <c r="B40" s="32"/>
    </row>
    <row r="43" spans="1:18">
      <c r="B43" s="32"/>
    </row>
    <row r="44" spans="1:18">
      <c r="B44" s="32"/>
    </row>
    <row r="45" spans="1:18">
      <c r="B45" s="32"/>
    </row>
    <row r="48" spans="1:18" s="15" customFormat="1">
      <c r="B48" s="76"/>
      <c r="D48" s="16"/>
      <c r="F48" s="17"/>
      <c r="G48" s="64"/>
      <c r="H48" s="17"/>
      <c r="I48" s="61"/>
      <c r="K48" s="58"/>
      <c r="L48" s="61"/>
      <c r="N48" s="18"/>
      <c r="O48" s="19"/>
      <c r="P48" s="18"/>
      <c r="Q48" s="18"/>
      <c r="R48" s="18"/>
    </row>
    <row r="50" spans="1:15">
      <c r="C50" s="15"/>
    </row>
    <row r="51" spans="1:15">
      <c r="C51" s="15"/>
    </row>
    <row r="55" spans="1:15" s="18" customFormat="1">
      <c r="A55" s="15"/>
      <c r="B55" s="15"/>
      <c r="C55" s="15"/>
      <c r="D55" s="16"/>
      <c r="E55" s="15"/>
      <c r="F55" s="17"/>
      <c r="G55" s="64"/>
      <c r="H55" s="17"/>
      <c r="I55" s="61"/>
      <c r="J55" s="15"/>
      <c r="K55" s="58"/>
      <c r="L55" s="61"/>
      <c r="M55" s="15"/>
      <c r="O55" s="19"/>
    </row>
    <row r="58" spans="1:15">
      <c r="C58" s="15"/>
      <c r="L58" s="4"/>
    </row>
    <row r="59" spans="1:15">
      <c r="L59" s="4"/>
    </row>
    <row r="60" spans="1:15">
      <c r="L60" s="4"/>
    </row>
    <row r="61" spans="1:15">
      <c r="L61" s="4"/>
    </row>
    <row r="62" spans="1:15" s="18" customFormat="1">
      <c r="A62" s="15"/>
      <c r="B62" s="15"/>
      <c r="C62" s="15"/>
      <c r="D62" s="16"/>
      <c r="E62" s="15"/>
      <c r="F62" s="17"/>
      <c r="G62" s="64"/>
      <c r="H62" s="17"/>
      <c r="I62" s="61"/>
      <c r="J62" s="15"/>
      <c r="K62" s="58"/>
      <c r="L62" s="61"/>
      <c r="M62" s="15"/>
      <c r="O62" s="19"/>
    </row>
    <row r="63" spans="1:15" s="18" customFormat="1">
      <c r="A63" s="15"/>
      <c r="B63" s="15"/>
      <c r="C63" s="15"/>
      <c r="D63" s="16"/>
      <c r="E63" s="15"/>
      <c r="F63" s="17"/>
      <c r="G63" s="64"/>
      <c r="H63" s="17"/>
      <c r="I63" s="61"/>
      <c r="J63" s="15"/>
      <c r="K63" s="58"/>
      <c r="L63" s="61"/>
      <c r="M63" s="15"/>
      <c r="O63" s="19"/>
    </row>
    <row r="64" spans="1:15" s="18" customFormat="1">
      <c r="A64" s="15"/>
      <c r="B64" s="15"/>
      <c r="C64" s="15"/>
      <c r="D64" s="16"/>
      <c r="E64" s="15"/>
      <c r="F64" s="17"/>
      <c r="G64" s="64"/>
      <c r="H64" s="17"/>
      <c r="I64" s="61"/>
      <c r="J64" s="15"/>
      <c r="K64" s="58"/>
      <c r="L64" s="61"/>
      <c r="M64" s="15"/>
      <c r="O64" s="19"/>
    </row>
    <row r="65" spans="1:18">
      <c r="C65" s="15"/>
    </row>
    <row r="68" spans="1:18">
      <c r="L68" s="4"/>
    </row>
    <row r="69" spans="1:18" s="15" customFormat="1">
      <c r="B69" s="76"/>
      <c r="D69" s="16"/>
      <c r="F69" s="17"/>
      <c r="G69" s="64"/>
      <c r="H69" s="17"/>
      <c r="I69" s="61"/>
      <c r="K69" s="58"/>
      <c r="L69" s="61"/>
      <c r="N69" s="18"/>
      <c r="O69" s="19"/>
      <c r="P69" s="18"/>
      <c r="Q69" s="18"/>
      <c r="R69" s="18"/>
    </row>
    <row r="70" spans="1:18" s="18" customFormat="1">
      <c r="A70" s="15"/>
      <c r="B70" s="76"/>
      <c r="C70" s="15"/>
      <c r="D70" s="16"/>
      <c r="E70" s="15"/>
      <c r="F70" s="17"/>
      <c r="G70" s="64"/>
      <c r="H70" s="17"/>
      <c r="I70" s="61"/>
      <c r="J70" s="15"/>
      <c r="K70" s="58"/>
      <c r="L70" s="61"/>
      <c r="M70" s="15"/>
      <c r="O70" s="19"/>
    </row>
    <row r="71" spans="1:18">
      <c r="L71" s="4"/>
    </row>
    <row r="72" spans="1:18">
      <c r="C72" s="15"/>
      <c r="L72" s="4"/>
    </row>
    <row r="73" spans="1:18">
      <c r="L73" s="4"/>
    </row>
    <row r="74" spans="1:18">
      <c r="L74" s="4"/>
    </row>
    <row r="75" spans="1:18" s="18" customFormat="1">
      <c r="A75" s="15"/>
      <c r="B75" s="15"/>
      <c r="C75" s="15"/>
      <c r="D75" s="16"/>
      <c r="E75" s="15"/>
      <c r="F75" s="17"/>
      <c r="G75" s="64"/>
      <c r="H75" s="17"/>
      <c r="I75" s="61"/>
      <c r="J75" s="15"/>
      <c r="K75" s="58"/>
      <c r="L75" s="61"/>
      <c r="M75" s="15"/>
      <c r="O75" s="19"/>
    </row>
    <row r="76" spans="1:18">
      <c r="C76" s="15"/>
      <c r="L76" s="4"/>
    </row>
    <row r="78" spans="1:18">
      <c r="C78" s="15"/>
    </row>
    <row r="81" spans="1:15" s="18" customFormat="1">
      <c r="A81" s="15"/>
      <c r="B81" s="15"/>
      <c r="C81" s="15"/>
      <c r="D81" s="16"/>
      <c r="E81" s="15"/>
      <c r="F81" s="17"/>
      <c r="G81" s="64"/>
      <c r="H81" s="17"/>
      <c r="I81" s="61"/>
      <c r="J81" s="15"/>
      <c r="K81" s="58"/>
      <c r="L81" s="61"/>
      <c r="M81" s="15"/>
      <c r="O81" s="19"/>
    </row>
    <row r="84" spans="1:15" s="18" customFormat="1">
      <c r="A84" s="15"/>
      <c r="B84" s="15"/>
      <c r="C84" s="15"/>
      <c r="D84" s="16"/>
      <c r="E84" s="15"/>
      <c r="F84" s="17"/>
      <c r="G84" s="64"/>
      <c r="H84" s="17"/>
      <c r="I84" s="61"/>
      <c r="J84" s="15"/>
      <c r="K84" s="58"/>
      <c r="L84" s="61"/>
      <c r="M84" s="15"/>
      <c r="O84" s="19"/>
    </row>
    <row r="88" spans="1:15" s="18" customFormat="1">
      <c r="A88" s="15"/>
      <c r="B88" s="15"/>
      <c r="C88" s="15"/>
      <c r="D88" s="16"/>
      <c r="E88" s="15"/>
      <c r="F88" s="17"/>
      <c r="G88" s="64"/>
      <c r="H88" s="17"/>
      <c r="I88" s="61"/>
      <c r="J88" s="15"/>
      <c r="K88" s="58"/>
      <c r="L88" s="61"/>
      <c r="M88" s="15"/>
      <c r="O88" s="19"/>
    </row>
    <row r="89" spans="1:15" s="18" customFormat="1">
      <c r="A89" s="15"/>
      <c r="B89" s="15"/>
      <c r="C89" s="15"/>
      <c r="D89" s="16"/>
      <c r="E89" s="15"/>
      <c r="F89" s="17"/>
      <c r="G89" s="64"/>
      <c r="H89" s="17"/>
      <c r="I89" s="61"/>
      <c r="J89" s="15"/>
      <c r="K89" s="58"/>
      <c r="L89" s="61"/>
      <c r="M89" s="15"/>
      <c r="O89" s="19"/>
    </row>
    <row r="91" spans="1:15">
      <c r="C91" s="15"/>
    </row>
    <row r="95" spans="1:15" s="18" customFormat="1">
      <c r="A95" s="15"/>
      <c r="B95" s="15"/>
      <c r="C95" s="15"/>
      <c r="D95" s="16"/>
      <c r="E95" s="15"/>
      <c r="F95" s="17"/>
      <c r="G95" s="64"/>
      <c r="H95" s="17"/>
      <c r="I95" s="61"/>
      <c r="J95" s="15"/>
      <c r="K95" s="58"/>
      <c r="L95" s="61"/>
      <c r="M95" s="15"/>
      <c r="O95" s="19"/>
    </row>
    <row r="96" spans="1:15" s="18" customFormat="1">
      <c r="A96" s="15"/>
      <c r="B96" s="15"/>
      <c r="C96" s="15"/>
      <c r="D96" s="16"/>
      <c r="E96" s="15"/>
      <c r="F96" s="17"/>
      <c r="G96" s="64"/>
      <c r="H96" s="17"/>
      <c r="I96" s="61"/>
      <c r="J96" s="15"/>
      <c r="K96" s="58"/>
      <c r="L96" s="61"/>
      <c r="M96" s="15"/>
      <c r="O96" s="19"/>
    </row>
    <row r="98" spans="1:15">
      <c r="C98" s="15"/>
    </row>
    <row r="99" spans="1:15" s="18" customFormat="1">
      <c r="A99" s="15"/>
      <c r="B99" s="15"/>
      <c r="C99" s="15"/>
      <c r="D99" s="16"/>
      <c r="E99" s="15"/>
      <c r="F99" s="17"/>
      <c r="G99" s="64"/>
      <c r="H99" s="17"/>
      <c r="I99" s="61"/>
      <c r="J99" s="15"/>
      <c r="K99" s="58"/>
      <c r="L99" s="61"/>
      <c r="M99" s="15"/>
      <c r="O99" s="19"/>
    </row>
    <row r="100" spans="1:15" s="18" customFormat="1">
      <c r="A100" s="15"/>
      <c r="B100" s="15"/>
      <c r="C100" s="15"/>
      <c r="D100" s="16"/>
      <c r="E100" s="15"/>
      <c r="F100" s="17"/>
      <c r="G100" s="64"/>
      <c r="H100" s="17"/>
      <c r="I100" s="61"/>
      <c r="J100" s="15"/>
      <c r="K100" s="58"/>
      <c r="L100" s="61"/>
      <c r="M100" s="15"/>
      <c r="O100" s="19"/>
    </row>
    <row r="102" spans="1:15">
      <c r="C102" s="15"/>
    </row>
    <row r="104" spans="1:15" s="18" customFormat="1">
      <c r="A104" s="15"/>
      <c r="B104" s="15"/>
      <c r="C104" s="15"/>
      <c r="D104" s="16"/>
      <c r="E104" s="15"/>
      <c r="F104" s="17"/>
      <c r="G104" s="64"/>
      <c r="H104" s="17"/>
      <c r="I104" s="61"/>
      <c r="J104" s="15"/>
      <c r="K104" s="58"/>
      <c r="L104" s="61"/>
      <c r="M104" s="15"/>
      <c r="O104" s="19"/>
    </row>
    <row r="105" spans="1:15" s="18" customFormat="1">
      <c r="A105" s="15"/>
      <c r="B105" s="15"/>
      <c r="C105" s="15"/>
      <c r="D105" s="16"/>
      <c r="E105" s="15"/>
      <c r="F105" s="17"/>
      <c r="G105" s="64"/>
      <c r="H105" s="17"/>
      <c r="I105" s="61"/>
      <c r="J105" s="15"/>
      <c r="K105" s="58"/>
      <c r="L105" s="61"/>
      <c r="M105" s="15"/>
      <c r="O105" s="19"/>
    </row>
    <row r="107" spans="1:15" s="18" customFormat="1">
      <c r="A107" s="15"/>
      <c r="B107" s="15"/>
      <c r="C107" s="15"/>
      <c r="D107" s="16"/>
      <c r="E107" s="15"/>
      <c r="F107" s="17"/>
      <c r="G107" s="64"/>
      <c r="H107" s="17"/>
      <c r="I107" s="61"/>
      <c r="J107" s="15"/>
      <c r="K107" s="58"/>
      <c r="L107" s="61"/>
      <c r="M107" s="15"/>
      <c r="O107" s="19"/>
    </row>
  </sheetData>
  <sheetProtection algorithmName="SHA-512" hashValue="suD8pPb5qL0pk0osiNIb+6JtmJXc0hbXmyB+4ufXYwr9Jy6NZgnZbGWFOLuQziO53nSQ8cDvZy9twiAnXRHuBQ==" saltValue="IuHLLiKCnJC+OIV9CWOdBA=="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B7C2-9E86-4ABC-BC01-D6EBFF955974}">
  <sheetPr>
    <tabColor rgb="FF92D050"/>
    <pageSetUpPr fitToPage="1"/>
  </sheetPr>
  <dimension ref="A1:M21"/>
  <sheetViews>
    <sheetView zoomScaleNormal="100" workbookViewId="0">
      <pane ySplit="1" topLeftCell="A2" activePane="bottomLeft" state="frozen"/>
      <selection pane="bottomLeft" activeCell="L20" sqref="L20"/>
    </sheetView>
  </sheetViews>
  <sheetFormatPr defaultColWidth="8.85546875" defaultRowHeight="15"/>
  <cols>
    <col min="1" max="1" width="8.85546875" style="1"/>
    <col min="2" max="2" width="16.42578125" style="39" customWidth="1"/>
    <col min="3" max="3" width="69.140625" style="1" customWidth="1"/>
    <col min="4" max="4" width="12.42578125" style="3" customWidth="1"/>
    <col min="5" max="5" width="3.5703125" style="1" customWidth="1"/>
    <col min="6" max="6" width="26.85546875" style="4" customWidth="1"/>
    <col min="7" max="7" width="12.7109375" style="63" customWidth="1"/>
    <col min="8" max="8" width="3.5703125" style="4" customWidth="1"/>
    <col min="9" max="9" width="15.42578125" style="60" customWidth="1"/>
    <col min="10" max="10" width="4.7109375" style="1" customWidth="1"/>
    <col min="11" max="11" width="16.7109375" style="57" customWidth="1"/>
    <col min="12" max="12" width="15.7109375" style="60" customWidth="1"/>
    <col min="13" max="13" width="12.7109375" style="1" customWidth="1"/>
    <col min="14" max="16384" width="8.85546875" style="5"/>
  </cols>
  <sheetData>
    <row r="1" spans="1:13" ht="45">
      <c r="C1" s="85" t="s">
        <v>54</v>
      </c>
      <c r="D1" s="86"/>
      <c r="E1" s="85"/>
      <c r="F1" s="87"/>
      <c r="G1" s="88"/>
      <c r="H1" s="89"/>
      <c r="I1" s="84"/>
      <c r="J1" s="85"/>
      <c r="K1" s="90" t="s">
        <v>188</v>
      </c>
      <c r="L1" s="91" t="s">
        <v>58</v>
      </c>
      <c r="M1" s="85"/>
    </row>
    <row r="3" spans="1:13">
      <c r="B3" s="39">
        <v>11</v>
      </c>
      <c r="C3" s="73" t="s">
        <v>1055</v>
      </c>
    </row>
    <row r="4" spans="1:13">
      <c r="C4" s="1" t="s">
        <v>69</v>
      </c>
      <c r="K4" s="57">
        <f>'SCENSKA OPREMA'!K67</f>
        <v>0</v>
      </c>
    </row>
    <row r="5" spans="1:13">
      <c r="C5" s="1" t="s">
        <v>70</v>
      </c>
      <c r="K5" s="57">
        <f>'SCENSKA OPREMA'!K101</f>
        <v>0</v>
      </c>
    </row>
    <row r="6" spans="1:13">
      <c r="C6" s="1" t="s">
        <v>71</v>
      </c>
      <c r="K6" s="57">
        <f>'SCENSKA OPREMA'!K117</f>
        <v>0</v>
      </c>
    </row>
    <row r="7" spans="1:13" s="18" customFormat="1">
      <c r="A7" s="15"/>
      <c r="B7" s="39"/>
      <c r="C7" s="15" t="s">
        <v>58</v>
      </c>
      <c r="D7" s="16"/>
      <c r="E7" s="15"/>
      <c r="F7" s="17"/>
      <c r="G7" s="64"/>
      <c r="H7" s="17"/>
      <c r="I7" s="61"/>
      <c r="J7" s="15"/>
      <c r="K7" s="58">
        <f>SUM(K4:K6)</f>
        <v>0</v>
      </c>
      <c r="L7" s="61">
        <f>K7</f>
        <v>0</v>
      </c>
      <c r="M7" s="15"/>
    </row>
    <row r="8" spans="1:13">
      <c r="C8" s="1" t="s">
        <v>1059</v>
      </c>
      <c r="D8" s="16"/>
      <c r="E8" s="15"/>
      <c r="F8" s="17"/>
      <c r="G8" s="64"/>
      <c r="H8" s="17"/>
      <c r="I8" s="61"/>
      <c r="J8" s="15"/>
      <c r="K8" s="58"/>
      <c r="L8" s="61">
        <f>L7*0.05</f>
        <v>0</v>
      </c>
    </row>
    <row r="9" spans="1:13" s="18" customFormat="1">
      <c r="A9" s="15"/>
      <c r="B9" s="39"/>
      <c r="C9" s="15" t="s">
        <v>1058</v>
      </c>
      <c r="D9" s="16"/>
      <c r="E9" s="15"/>
      <c r="F9" s="17"/>
      <c r="G9" s="64"/>
      <c r="H9" s="17"/>
      <c r="I9" s="61"/>
      <c r="J9" s="15"/>
      <c r="K9" s="58"/>
      <c r="L9" s="61">
        <f>SUM(L7:L8)</f>
        <v>0</v>
      </c>
      <c r="M9" s="15"/>
    </row>
    <row r="10" spans="1:13" s="18" customFormat="1">
      <c r="A10" s="15"/>
      <c r="B10" s="39"/>
      <c r="C10" s="15"/>
      <c r="D10" s="16"/>
      <c r="E10" s="15"/>
      <c r="F10" s="17"/>
      <c r="G10" s="64"/>
      <c r="H10" s="17"/>
      <c r="I10" s="61"/>
      <c r="J10" s="15"/>
      <c r="K10" s="58"/>
      <c r="L10" s="61"/>
      <c r="M10" s="15"/>
    </row>
    <row r="12" spans="1:13">
      <c r="B12" s="39">
        <v>12</v>
      </c>
      <c r="C12" s="73" t="s">
        <v>1057</v>
      </c>
    </row>
    <row r="13" spans="1:13">
      <c r="C13" s="1" t="s">
        <v>69</v>
      </c>
      <c r="K13" s="57">
        <f>'AVL OPREMA'!M961</f>
        <v>0</v>
      </c>
    </row>
    <row r="14" spans="1:13">
      <c r="C14" s="1" t="s">
        <v>70</v>
      </c>
      <c r="K14" s="57">
        <f>'AVL OPREMA'!M966</f>
        <v>0</v>
      </c>
    </row>
    <row r="15" spans="1:13">
      <c r="C15" s="1" t="s">
        <v>153</v>
      </c>
      <c r="K15" s="57">
        <f>'AVL OPREMA'!M971</f>
        <v>0</v>
      </c>
    </row>
    <row r="16" spans="1:13" s="18" customFormat="1">
      <c r="A16" s="15"/>
      <c r="B16" s="39"/>
      <c r="C16" s="15" t="s">
        <v>58</v>
      </c>
      <c r="D16" s="16"/>
      <c r="E16" s="15"/>
      <c r="F16" s="17"/>
      <c r="G16" s="64"/>
      <c r="H16" s="17"/>
      <c r="I16" s="61"/>
      <c r="J16" s="15"/>
      <c r="K16" s="58">
        <f>SUM(K13:K15)</f>
        <v>0</v>
      </c>
      <c r="L16" s="61">
        <f>K16</f>
        <v>0</v>
      </c>
      <c r="M16" s="15"/>
    </row>
    <row r="17" spans="1:13">
      <c r="C17" s="1" t="s">
        <v>1014</v>
      </c>
      <c r="D17" s="16"/>
      <c r="E17" s="15"/>
      <c r="F17" s="17"/>
      <c r="G17" s="64"/>
      <c r="H17" s="17"/>
      <c r="I17" s="61"/>
      <c r="J17" s="15"/>
      <c r="K17" s="58"/>
      <c r="L17" s="61">
        <f>L16*0.08</f>
        <v>0</v>
      </c>
    </row>
    <row r="18" spans="1:13" s="18" customFormat="1">
      <c r="A18" s="15"/>
      <c r="B18" s="39"/>
      <c r="C18" s="15" t="s">
        <v>1058</v>
      </c>
      <c r="D18" s="16"/>
      <c r="E18" s="15"/>
      <c r="F18" s="17"/>
      <c r="G18" s="64"/>
      <c r="H18" s="17"/>
      <c r="I18" s="61"/>
      <c r="J18" s="15"/>
      <c r="K18" s="58"/>
      <c r="L18" s="61">
        <f>SUM(L16:L17)</f>
        <v>0</v>
      </c>
      <c r="M18" s="15"/>
    </row>
    <row r="19" spans="1:13">
      <c r="C19" s="15"/>
      <c r="D19" s="16"/>
      <c r="E19" s="15"/>
      <c r="F19" s="17"/>
      <c r="G19" s="64"/>
      <c r="H19" s="17"/>
      <c r="I19" s="61"/>
      <c r="J19" s="15"/>
      <c r="K19" s="58"/>
      <c r="L19" s="61"/>
    </row>
    <row r="20" spans="1:13">
      <c r="C20" s="15" t="s">
        <v>1056</v>
      </c>
      <c r="D20" s="16"/>
      <c r="E20" s="15"/>
      <c r="F20" s="17"/>
      <c r="G20" s="64"/>
      <c r="H20" s="17"/>
      <c r="I20" s="61"/>
      <c r="J20" s="15"/>
      <c r="K20" s="58"/>
      <c r="L20" s="61">
        <f>L18+L9</f>
        <v>0</v>
      </c>
    </row>
    <row r="21" spans="1:13">
      <c r="L21" s="60">
        <f>L20*1.22</f>
        <v>0</v>
      </c>
      <c r="M21" s="1" t="s">
        <v>156</v>
      </c>
    </row>
  </sheetData>
  <sheetProtection algorithmName="SHA-512" hashValue="Pj1H0LWinV52N6vY2rgLBN9v0EncKxRyv0iA3mPUoq8WNIgMfEFQ9mQAROdJSsOLYqqmHPTj0NH0bXyvtiTIRg==" saltValue="1j/UYj46el8Wf7qfjfNqww==" spinCount="100000" sheet="1" objects="1" scenarios="1" selectLockedCells="1"/>
  <pageMargins left="0.70866141732283472" right="0.70866141732283472" top="0.74803149606299213" bottom="0.74803149606299213" header="0.31496062992125984" footer="0.31496062992125984"/>
  <pageSetup paperSize="9"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E4604-D532-4737-ADEB-8ED34B0DD3BF}">
  <sheetPr>
    <tabColor rgb="FF92D050"/>
    <pageSetUpPr fitToPage="1"/>
  </sheetPr>
  <dimension ref="A1:BT454"/>
  <sheetViews>
    <sheetView zoomScaleNormal="100" workbookViewId="0">
      <pane ySplit="1" topLeftCell="A67" activePane="bottomLeft" state="frozen"/>
      <selection pane="bottomLeft" activeCell="F76" sqref="F76"/>
    </sheetView>
  </sheetViews>
  <sheetFormatPr defaultColWidth="8.85546875" defaultRowHeight="15"/>
  <cols>
    <col min="1" max="1" width="8.85546875" style="1"/>
    <col min="2" max="2" width="16.42578125" style="1" customWidth="1"/>
    <col min="3" max="3" width="69.140625" style="1" customWidth="1"/>
    <col min="4" max="4" width="12.42578125" style="3" customWidth="1"/>
    <col min="5" max="5" width="3.5703125" style="1" customWidth="1"/>
    <col min="6" max="6" width="26.85546875" style="4" customWidth="1"/>
    <col min="7" max="7" width="12.7109375" style="4" customWidth="1"/>
    <col min="8" max="8" width="3.5703125" style="4" customWidth="1"/>
    <col min="9" max="9" width="15.42578125" style="4" customWidth="1"/>
    <col min="10" max="10" width="4.7109375" style="1" customWidth="1"/>
    <col min="11" max="13" width="12.7109375" style="1" customWidth="1"/>
    <col min="14" max="14" width="8.85546875" style="5"/>
    <col min="15" max="15" width="8.85546875" style="6"/>
    <col min="16" max="16" width="23.42578125" style="5" customWidth="1"/>
    <col min="17" max="17" width="13.42578125" style="5" customWidth="1"/>
    <col min="18" max="18" width="21.140625" style="5" customWidth="1"/>
    <col min="19" max="19" width="19.42578125" style="5" customWidth="1"/>
    <col min="20" max="16384" width="8.85546875" style="5"/>
  </cols>
  <sheetData>
    <row r="1" spans="2:15">
      <c r="B1" s="52"/>
      <c r="C1" s="8"/>
      <c r="D1" s="9"/>
      <c r="E1" s="8"/>
      <c r="F1" s="14"/>
      <c r="G1" s="48"/>
      <c r="H1" s="10"/>
      <c r="I1" s="14"/>
      <c r="J1" s="8"/>
      <c r="K1" s="8"/>
      <c r="L1" s="8"/>
      <c r="M1" s="8"/>
    </row>
    <row r="4" spans="2:15">
      <c r="C4" s="7" t="s">
        <v>157</v>
      </c>
    </row>
    <row r="5" spans="2:15">
      <c r="C5" s="7"/>
    </row>
    <row r="7" spans="2:15">
      <c r="B7" s="8"/>
      <c r="C7" s="8"/>
      <c r="D7" s="9"/>
      <c r="E7" s="8"/>
      <c r="F7" s="10"/>
      <c r="G7" s="10"/>
      <c r="H7" s="10"/>
      <c r="I7" s="10"/>
      <c r="J7" s="8"/>
      <c r="K7" s="8"/>
      <c r="L7" s="8"/>
      <c r="M7" s="8"/>
    </row>
    <row r="8" spans="2:15">
      <c r="C8" s="92" t="s">
        <v>158</v>
      </c>
      <c r="E8" s="11"/>
    </row>
    <row r="10" spans="2:15" ht="90">
      <c r="C10" s="35" t="s">
        <v>159</v>
      </c>
      <c r="D10" s="35"/>
      <c r="E10" s="35"/>
      <c r="F10" s="35"/>
    </row>
    <row r="11" spans="2:15">
      <c r="F11" s="13"/>
      <c r="G11" s="13"/>
      <c r="H11" s="13"/>
      <c r="J11" s="12"/>
      <c r="K11" s="12"/>
      <c r="L11" s="12"/>
      <c r="M11" s="12"/>
    </row>
    <row r="12" spans="2:15" ht="30">
      <c r="C12" s="35" t="s">
        <v>160</v>
      </c>
      <c r="D12" s="35"/>
      <c r="E12" s="35"/>
      <c r="F12" s="35"/>
      <c r="G12" s="13"/>
      <c r="H12" s="13"/>
      <c r="J12" s="12"/>
      <c r="K12" s="12"/>
      <c r="L12" s="12"/>
      <c r="M12" s="12"/>
    </row>
    <row r="13" spans="2:15">
      <c r="F13" s="13"/>
      <c r="G13" s="13"/>
      <c r="H13" s="13"/>
      <c r="J13" s="12"/>
      <c r="K13" s="12"/>
      <c r="L13" s="12"/>
      <c r="M13" s="12"/>
    </row>
    <row r="14" spans="2:15" ht="45">
      <c r="C14" s="35" t="s">
        <v>1047</v>
      </c>
      <c r="D14" s="35"/>
      <c r="E14" s="35"/>
      <c r="F14" s="35"/>
      <c r="G14" s="13"/>
      <c r="H14" s="13"/>
      <c r="J14" s="12"/>
      <c r="K14" s="12"/>
      <c r="L14" s="12"/>
      <c r="M14" s="12"/>
    </row>
    <row r="15" spans="2:15">
      <c r="F15" s="13"/>
      <c r="G15" s="13"/>
      <c r="H15" s="13"/>
      <c r="J15" s="12"/>
      <c r="K15" s="12"/>
      <c r="L15" s="12"/>
      <c r="M15" s="12"/>
      <c r="O15" s="82"/>
    </row>
    <row r="16" spans="2:15" ht="45">
      <c r="C16" s="35" t="s">
        <v>1048</v>
      </c>
      <c r="D16" s="35"/>
      <c r="E16" s="35"/>
      <c r="F16" s="35"/>
      <c r="G16" s="13"/>
      <c r="H16" s="13"/>
      <c r="J16" s="12"/>
      <c r="K16" s="12"/>
      <c r="L16" s="12"/>
      <c r="M16" s="12"/>
    </row>
    <row r="17" spans="2:18">
      <c r="F17" s="13"/>
      <c r="G17" s="13"/>
      <c r="H17" s="13"/>
      <c r="J17" s="12"/>
      <c r="K17" s="12"/>
      <c r="L17" s="12"/>
      <c r="M17" s="12"/>
    </row>
    <row r="18" spans="2:18" ht="30">
      <c r="C18" s="35" t="s">
        <v>1061</v>
      </c>
      <c r="D18" s="35"/>
      <c r="E18" s="35"/>
      <c r="F18" s="35"/>
      <c r="G18" s="13"/>
      <c r="H18" s="13"/>
      <c r="J18" s="12"/>
      <c r="K18" s="12"/>
      <c r="L18" s="12"/>
      <c r="M18" s="12"/>
    </row>
    <row r="19" spans="2:18">
      <c r="F19" s="13"/>
      <c r="G19" s="13"/>
      <c r="H19" s="13"/>
      <c r="J19" s="12"/>
      <c r="K19" s="12"/>
      <c r="L19" s="12"/>
      <c r="M19" s="12"/>
    </row>
    <row r="20" spans="2:18">
      <c r="B20" s="35"/>
      <c r="C20" s="35" t="s">
        <v>1050</v>
      </c>
      <c r="D20" s="35"/>
      <c r="E20" s="35"/>
      <c r="F20" s="35"/>
    </row>
    <row r="21" spans="2:18">
      <c r="B21" s="35"/>
      <c r="C21" s="55" t="s">
        <v>185</v>
      </c>
      <c r="D21" s="35"/>
      <c r="E21" s="35"/>
      <c r="F21" s="35"/>
    </row>
    <row r="22" spans="2:18">
      <c r="B22" s="35"/>
      <c r="C22" s="55" t="s">
        <v>161</v>
      </c>
      <c r="D22" s="35"/>
      <c r="E22" s="35"/>
      <c r="F22" s="35"/>
    </row>
    <row r="23" spans="2:18">
      <c r="B23" s="35"/>
      <c r="C23" s="55" t="s">
        <v>162</v>
      </c>
      <c r="D23" s="35"/>
      <c r="E23" s="35"/>
      <c r="F23" s="35"/>
      <c r="R23" s="83"/>
    </row>
    <row r="24" spans="2:18">
      <c r="B24" s="35"/>
      <c r="C24" s="55" t="s">
        <v>195</v>
      </c>
      <c r="D24" s="35"/>
      <c r="E24" s="35"/>
      <c r="F24" s="35"/>
    </row>
    <row r="25" spans="2:18" ht="30">
      <c r="B25" s="35"/>
      <c r="C25" s="55" t="s">
        <v>168</v>
      </c>
      <c r="D25" s="35"/>
      <c r="E25" s="35"/>
      <c r="F25" s="35"/>
    </row>
    <row r="26" spans="2:18" ht="60">
      <c r="B26" s="35"/>
      <c r="C26" s="55" t="s">
        <v>1039</v>
      </c>
      <c r="D26" s="35"/>
      <c r="E26" s="35"/>
      <c r="F26" s="35"/>
    </row>
    <row r="27" spans="2:18">
      <c r="B27" s="35"/>
      <c r="C27" s="55" t="s">
        <v>1046</v>
      </c>
      <c r="D27" s="35"/>
      <c r="E27" s="35"/>
      <c r="F27" s="35"/>
    </row>
    <row r="28" spans="2:18" ht="45">
      <c r="B28" s="35"/>
      <c r="C28" s="55" t="s">
        <v>196</v>
      </c>
      <c r="D28" s="35"/>
      <c r="E28" s="35"/>
      <c r="F28" s="35"/>
    </row>
    <row r="29" spans="2:18" ht="45">
      <c r="B29" s="35"/>
      <c r="C29" s="55" t="s">
        <v>166</v>
      </c>
      <c r="D29" s="35"/>
      <c r="E29" s="35"/>
      <c r="F29" s="35"/>
    </row>
    <row r="30" spans="2:18" ht="30">
      <c r="B30" s="35"/>
      <c r="C30" s="55" t="s">
        <v>174</v>
      </c>
      <c r="D30" s="35"/>
      <c r="E30" s="35"/>
      <c r="F30" s="35"/>
    </row>
    <row r="31" spans="2:18">
      <c r="B31" s="35"/>
      <c r="C31" s="55" t="s">
        <v>163</v>
      </c>
      <c r="D31" s="35"/>
      <c r="E31" s="35"/>
      <c r="F31" s="35"/>
    </row>
    <row r="32" spans="2:18" ht="30">
      <c r="B32" s="35"/>
      <c r="C32" s="55" t="s">
        <v>169</v>
      </c>
      <c r="D32" s="35"/>
      <c r="E32" s="35"/>
      <c r="F32" s="35"/>
    </row>
    <row r="33" spans="1:15" ht="30">
      <c r="B33" s="35"/>
      <c r="C33" s="55" t="s">
        <v>170</v>
      </c>
      <c r="D33" s="35"/>
      <c r="E33" s="35"/>
      <c r="F33" s="35"/>
    </row>
    <row r="34" spans="1:15" ht="30">
      <c r="B34" s="35"/>
      <c r="C34" s="55" t="s">
        <v>172</v>
      </c>
      <c r="D34" s="35"/>
      <c r="E34" s="35"/>
      <c r="F34" s="35"/>
    </row>
    <row r="35" spans="1:15">
      <c r="B35" s="35"/>
      <c r="C35" s="55" t="s">
        <v>186</v>
      </c>
      <c r="D35" s="35"/>
      <c r="E35" s="35"/>
      <c r="F35" s="35"/>
    </row>
    <row r="36" spans="1:15" ht="30">
      <c r="B36" s="35"/>
      <c r="C36" s="55" t="s">
        <v>173</v>
      </c>
      <c r="D36" s="35"/>
      <c r="E36" s="35"/>
      <c r="F36" s="35"/>
    </row>
    <row r="37" spans="1:15" ht="75">
      <c r="B37" s="35"/>
      <c r="C37" s="55" t="s">
        <v>171</v>
      </c>
      <c r="D37" s="35"/>
      <c r="E37" s="35"/>
      <c r="F37" s="35"/>
    </row>
    <row r="38" spans="1:15" ht="30">
      <c r="B38" s="35"/>
      <c r="C38" s="55" t="s">
        <v>175</v>
      </c>
      <c r="D38" s="35"/>
      <c r="E38" s="35"/>
      <c r="F38" s="35"/>
    </row>
    <row r="39" spans="1:15" ht="75">
      <c r="B39" s="35"/>
      <c r="C39" s="55" t="s">
        <v>176</v>
      </c>
      <c r="D39" s="35"/>
      <c r="E39" s="35"/>
      <c r="F39" s="35"/>
    </row>
    <row r="40" spans="1:15">
      <c r="B40" s="35"/>
      <c r="C40" s="55" t="s">
        <v>165</v>
      </c>
      <c r="D40" s="35"/>
      <c r="E40" s="35"/>
      <c r="F40" s="35"/>
      <c r="G40" s="28"/>
      <c r="H40" s="28"/>
      <c r="I40" s="27"/>
      <c r="J40" s="21"/>
      <c r="K40" s="21"/>
      <c r="L40" s="21"/>
      <c r="M40" s="21"/>
    </row>
    <row r="41" spans="1:15">
      <c r="B41" s="35"/>
      <c r="C41" s="55" t="s">
        <v>164</v>
      </c>
      <c r="D41" s="35"/>
      <c r="E41" s="35"/>
      <c r="F41" s="35"/>
      <c r="G41" s="28"/>
      <c r="H41" s="28"/>
      <c r="J41" s="21"/>
      <c r="K41" s="21"/>
      <c r="L41" s="21"/>
      <c r="M41" s="21"/>
    </row>
    <row r="42" spans="1:15" s="18" customFormat="1">
      <c r="A42" s="15"/>
      <c r="B42" s="35"/>
      <c r="C42" s="35"/>
      <c r="D42" s="35"/>
      <c r="E42" s="35"/>
      <c r="F42" s="35"/>
      <c r="G42" s="29"/>
      <c r="H42" s="29"/>
      <c r="I42" s="17"/>
      <c r="J42" s="26"/>
      <c r="K42" s="26"/>
      <c r="L42" s="26"/>
      <c r="M42" s="26"/>
      <c r="O42" s="19"/>
    </row>
    <row r="43" spans="1:15">
      <c r="B43" s="35"/>
      <c r="C43" s="35"/>
      <c r="D43" s="35"/>
      <c r="E43" s="35"/>
      <c r="F43" s="35"/>
      <c r="G43" s="28"/>
      <c r="H43" s="28"/>
      <c r="J43" s="21"/>
      <c r="K43" s="21"/>
      <c r="L43" s="21"/>
      <c r="M43" s="21"/>
    </row>
    <row r="44" spans="1:15" ht="30">
      <c r="B44" s="35"/>
      <c r="C44" s="35" t="s">
        <v>1078</v>
      </c>
      <c r="D44" s="35"/>
      <c r="E44" s="35"/>
      <c r="F44" s="35"/>
      <c r="G44" s="63"/>
      <c r="I44" s="60"/>
      <c r="K44" s="57"/>
    </row>
    <row r="45" spans="1:15" ht="30">
      <c r="A45" s="24"/>
      <c r="B45" s="23"/>
      <c r="C45" s="35" t="s">
        <v>167</v>
      </c>
      <c r="E45" s="23"/>
      <c r="F45" s="28"/>
      <c r="G45" s="65"/>
      <c r="I45" s="60"/>
      <c r="K45" s="59"/>
      <c r="L45" s="21"/>
      <c r="M45" s="21"/>
    </row>
    <row r="46" spans="1:15" ht="30">
      <c r="A46" s="24"/>
      <c r="B46" s="23"/>
      <c r="C46" s="35" t="s">
        <v>1052</v>
      </c>
      <c r="E46" s="23"/>
      <c r="F46" s="28"/>
      <c r="G46" s="65"/>
      <c r="H46" s="42"/>
      <c r="I46" s="66"/>
      <c r="J46" s="22"/>
      <c r="K46" s="59"/>
      <c r="L46" s="21"/>
      <c r="M46" s="21"/>
    </row>
    <row r="47" spans="1:15" ht="60">
      <c r="A47" s="24"/>
      <c r="B47" s="23"/>
      <c r="C47" s="35" t="s">
        <v>1040</v>
      </c>
      <c r="E47" s="23"/>
      <c r="F47" s="28"/>
      <c r="G47" s="28"/>
      <c r="H47" s="38"/>
      <c r="I47" s="42"/>
      <c r="J47" s="43"/>
      <c r="K47" s="21"/>
      <c r="L47" s="21"/>
      <c r="M47" s="21"/>
    </row>
    <row r="48" spans="1:15" ht="30">
      <c r="A48" s="24"/>
      <c r="B48" s="23"/>
      <c r="C48" s="35" t="s">
        <v>1045</v>
      </c>
      <c r="E48" s="23"/>
      <c r="F48" s="28"/>
      <c r="G48" s="28"/>
      <c r="H48" s="28"/>
      <c r="J48" s="21"/>
      <c r="K48" s="21"/>
      <c r="L48" s="21"/>
      <c r="M48" s="21"/>
    </row>
    <row r="49" spans="1:13" ht="45">
      <c r="A49" s="24"/>
      <c r="B49" s="23"/>
      <c r="C49" s="35" t="s">
        <v>1042</v>
      </c>
      <c r="E49" s="23"/>
      <c r="F49" s="28"/>
      <c r="G49" s="28"/>
      <c r="H49" s="38"/>
      <c r="I49" s="42"/>
      <c r="J49" s="43"/>
      <c r="K49" s="21"/>
      <c r="L49" s="21"/>
      <c r="M49" s="21"/>
    </row>
    <row r="50" spans="1:13">
      <c r="A50" s="24"/>
      <c r="B50" s="23"/>
      <c r="C50" s="35"/>
      <c r="E50" s="23"/>
      <c r="F50" s="28"/>
      <c r="G50" s="28"/>
      <c r="H50" s="28"/>
      <c r="J50" s="21"/>
      <c r="K50" s="21"/>
      <c r="L50" s="21"/>
      <c r="M50" s="21"/>
    </row>
    <row r="51" spans="1:13">
      <c r="A51" s="24"/>
      <c r="B51" s="23"/>
      <c r="C51" s="35"/>
      <c r="E51" s="23"/>
      <c r="F51" s="28"/>
      <c r="G51" s="28"/>
      <c r="H51" s="28"/>
      <c r="J51" s="21"/>
      <c r="K51" s="21"/>
      <c r="L51" s="21"/>
      <c r="M51" s="21"/>
    </row>
    <row r="52" spans="1:13">
      <c r="A52" s="24"/>
      <c r="B52" s="23"/>
      <c r="C52" s="35" t="s">
        <v>177</v>
      </c>
      <c r="E52" s="23"/>
      <c r="F52" s="28"/>
      <c r="G52" s="65"/>
      <c r="I52" s="60"/>
      <c r="K52" s="59"/>
      <c r="L52" s="21"/>
      <c r="M52" s="21"/>
    </row>
    <row r="53" spans="1:13" ht="30">
      <c r="A53" s="24"/>
      <c r="B53" s="23"/>
      <c r="C53" s="35" t="s">
        <v>178</v>
      </c>
      <c r="E53" s="23"/>
      <c r="F53" s="28"/>
      <c r="G53" s="28"/>
      <c r="H53" s="28"/>
      <c r="J53" s="21"/>
      <c r="K53" s="21"/>
      <c r="L53" s="21"/>
      <c r="M53" s="21"/>
    </row>
    <row r="54" spans="1:13">
      <c r="A54" s="24"/>
      <c r="B54" s="23"/>
      <c r="C54" s="35"/>
      <c r="E54" s="23"/>
      <c r="F54" s="28"/>
      <c r="G54" s="28"/>
      <c r="H54" s="28"/>
      <c r="J54" s="21"/>
      <c r="K54" s="21"/>
      <c r="L54" s="21"/>
      <c r="M54" s="21"/>
    </row>
    <row r="55" spans="1:13">
      <c r="A55" s="24"/>
      <c r="B55" s="23"/>
      <c r="C55" s="35"/>
      <c r="E55" s="23"/>
      <c r="F55" s="28"/>
      <c r="G55" s="28"/>
      <c r="H55" s="28"/>
      <c r="J55" s="21"/>
      <c r="K55" s="21"/>
      <c r="L55" s="21"/>
      <c r="M55" s="21"/>
    </row>
    <row r="56" spans="1:13" ht="30">
      <c r="A56" s="24"/>
      <c r="B56" s="23"/>
      <c r="C56" s="35" t="s">
        <v>1041</v>
      </c>
      <c r="E56" s="23"/>
      <c r="F56" s="28"/>
      <c r="G56" s="28"/>
      <c r="H56" s="38"/>
      <c r="I56" s="42"/>
      <c r="J56" s="43"/>
      <c r="K56" s="21"/>
      <c r="L56" s="21"/>
      <c r="M56" s="21"/>
    </row>
    <row r="57" spans="1:13" ht="45">
      <c r="A57" s="24"/>
      <c r="B57" s="23"/>
      <c r="C57" s="35" t="s">
        <v>1043</v>
      </c>
      <c r="E57" s="23"/>
      <c r="F57" s="28"/>
      <c r="G57" s="28"/>
      <c r="H57" s="28"/>
      <c r="J57" s="21"/>
      <c r="K57" s="21"/>
      <c r="L57" s="21"/>
      <c r="M57" s="21"/>
    </row>
    <row r="58" spans="1:13" ht="45">
      <c r="A58" s="24"/>
      <c r="B58" s="23"/>
      <c r="C58" s="35" t="s">
        <v>1044</v>
      </c>
      <c r="E58" s="23"/>
      <c r="F58" s="28"/>
      <c r="G58" s="28"/>
      <c r="H58" s="28"/>
      <c r="J58" s="21"/>
      <c r="K58" s="21"/>
      <c r="L58" s="21"/>
      <c r="M58" s="21"/>
    </row>
    <row r="59" spans="1:13" ht="30">
      <c r="A59" s="24"/>
      <c r="B59" s="23"/>
      <c r="C59" s="35" t="s">
        <v>1049</v>
      </c>
      <c r="E59" s="23"/>
      <c r="F59" s="28"/>
      <c r="G59" s="28"/>
      <c r="H59" s="28"/>
      <c r="J59" s="21"/>
      <c r="K59" s="21"/>
      <c r="L59" s="21"/>
      <c r="M59" s="21"/>
    </row>
    <row r="60" spans="1:13">
      <c r="A60" s="24"/>
      <c r="B60" s="23"/>
      <c r="C60" s="35"/>
      <c r="E60" s="23"/>
      <c r="F60" s="28"/>
      <c r="G60" s="65"/>
      <c r="I60" s="60"/>
      <c r="K60" s="59"/>
      <c r="L60" s="21"/>
      <c r="M60" s="21"/>
    </row>
    <row r="61" spans="1:13">
      <c r="A61" s="24"/>
      <c r="B61" s="23"/>
      <c r="C61" s="35" t="s">
        <v>179</v>
      </c>
      <c r="E61" s="23"/>
      <c r="F61" s="28"/>
      <c r="G61" s="28"/>
      <c r="H61" s="28"/>
      <c r="I61" s="28"/>
      <c r="J61" s="21"/>
      <c r="K61" s="21"/>
      <c r="L61" s="21"/>
      <c r="M61" s="21"/>
    </row>
    <row r="62" spans="1:13" ht="270">
      <c r="A62" s="24"/>
      <c r="B62" s="23"/>
      <c r="C62" s="35" t="s">
        <v>184</v>
      </c>
      <c r="D62" s="35"/>
      <c r="E62" s="35"/>
      <c r="F62" s="35"/>
      <c r="G62" s="28"/>
      <c r="H62" s="28"/>
      <c r="I62" s="28"/>
      <c r="J62" s="21"/>
      <c r="K62" s="21"/>
      <c r="L62" s="21"/>
      <c r="M62" s="21"/>
    </row>
    <row r="63" spans="1:13">
      <c r="A63" s="24"/>
      <c r="B63" s="23"/>
      <c r="C63" s="35"/>
      <c r="E63" s="23"/>
      <c r="F63" s="28"/>
      <c r="G63" s="65"/>
      <c r="I63" s="60"/>
      <c r="K63" s="59"/>
      <c r="L63" s="21"/>
      <c r="M63" s="21"/>
    </row>
    <row r="64" spans="1:13" ht="225">
      <c r="A64" s="24"/>
      <c r="B64" s="23"/>
      <c r="C64" s="35" t="s">
        <v>198</v>
      </c>
      <c r="D64" s="35"/>
      <c r="E64" s="35"/>
      <c r="F64" s="28"/>
      <c r="G64" s="28"/>
      <c r="H64" s="28"/>
      <c r="I64" s="28"/>
      <c r="J64" s="21"/>
      <c r="K64" s="21"/>
      <c r="L64" s="21"/>
      <c r="M64" s="21"/>
    </row>
    <row r="65" spans="1:15">
      <c r="A65" s="24"/>
      <c r="B65" s="23"/>
      <c r="C65" s="35"/>
      <c r="E65" s="23"/>
      <c r="F65" s="28"/>
      <c r="G65" s="28"/>
      <c r="H65" s="28"/>
      <c r="I65" s="28"/>
      <c r="J65" s="21"/>
      <c r="K65" s="21"/>
      <c r="L65" s="21"/>
      <c r="M65" s="21"/>
    </row>
    <row r="66" spans="1:15" ht="75">
      <c r="A66" s="24"/>
      <c r="B66" s="23"/>
      <c r="C66" s="35" t="s">
        <v>180</v>
      </c>
      <c r="D66" s="35"/>
      <c r="E66" s="35"/>
      <c r="F66" s="28"/>
      <c r="G66" s="65"/>
      <c r="I66" s="60"/>
      <c r="K66" s="59"/>
      <c r="L66" s="21"/>
      <c r="M66" s="21"/>
    </row>
    <row r="67" spans="1:15" ht="375">
      <c r="A67" s="24"/>
      <c r="B67" s="23"/>
      <c r="C67" s="35" t="s">
        <v>197</v>
      </c>
      <c r="D67" s="35"/>
      <c r="E67" s="35"/>
      <c r="F67" s="28"/>
      <c r="G67" s="28"/>
      <c r="H67" s="28"/>
      <c r="I67" s="28"/>
      <c r="J67" s="21"/>
      <c r="K67" s="21"/>
      <c r="L67" s="21"/>
      <c r="M67" s="21"/>
    </row>
    <row r="68" spans="1:15">
      <c r="A68" s="24"/>
      <c r="B68" s="23"/>
      <c r="C68" s="35"/>
      <c r="E68" s="23"/>
      <c r="F68" s="28"/>
      <c r="G68" s="28"/>
      <c r="H68" s="28"/>
      <c r="I68" s="28"/>
      <c r="J68" s="21"/>
      <c r="K68" s="21"/>
      <c r="L68" s="21"/>
      <c r="M68" s="21"/>
    </row>
    <row r="69" spans="1:15" ht="45">
      <c r="A69" s="24"/>
      <c r="B69" s="23"/>
      <c r="C69" s="35" t="s">
        <v>181</v>
      </c>
      <c r="D69" s="35"/>
      <c r="E69" s="35"/>
      <c r="F69" s="28"/>
      <c r="G69" s="65"/>
      <c r="I69" s="60"/>
      <c r="K69" s="59"/>
      <c r="L69" s="21"/>
      <c r="M69" s="21"/>
    </row>
    <row r="70" spans="1:15">
      <c r="A70" s="24"/>
      <c r="B70" s="23"/>
      <c r="C70" s="35"/>
      <c r="E70" s="23"/>
      <c r="F70" s="28"/>
      <c r="G70" s="28"/>
      <c r="H70" s="28"/>
      <c r="I70" s="28"/>
      <c r="J70" s="21"/>
      <c r="K70" s="21"/>
      <c r="L70" s="21"/>
      <c r="M70" s="21"/>
    </row>
    <row r="71" spans="1:15" ht="60">
      <c r="C71" s="35" t="s">
        <v>182</v>
      </c>
      <c r="G71" s="63"/>
      <c r="I71" s="60"/>
      <c r="K71" s="57"/>
      <c r="L71" s="57"/>
    </row>
    <row r="72" spans="1:15">
      <c r="A72" s="24"/>
      <c r="B72" s="23"/>
      <c r="C72" s="35"/>
      <c r="E72" s="23"/>
      <c r="F72" s="28"/>
      <c r="G72" s="28"/>
      <c r="H72" s="28"/>
      <c r="I72" s="28"/>
      <c r="J72" s="21"/>
      <c r="K72" s="21"/>
      <c r="L72" s="21"/>
      <c r="M72" s="21"/>
    </row>
    <row r="73" spans="1:15" ht="105">
      <c r="A73" s="24"/>
      <c r="B73" s="23"/>
      <c r="C73" s="35" t="s">
        <v>1065</v>
      </c>
      <c r="E73" s="23"/>
      <c r="F73" s="28"/>
      <c r="G73" s="28"/>
      <c r="H73" s="28"/>
      <c r="J73" s="21"/>
      <c r="K73" s="21"/>
      <c r="L73" s="21"/>
      <c r="M73" s="21"/>
    </row>
    <row r="74" spans="1:15" s="18" customFormat="1">
      <c r="A74" s="51"/>
      <c r="B74" s="39"/>
      <c r="C74" s="35" t="s">
        <v>183</v>
      </c>
      <c r="D74" s="16"/>
      <c r="E74" s="39"/>
      <c r="F74" s="29"/>
      <c r="G74" s="29"/>
      <c r="H74" s="29"/>
      <c r="I74" s="17"/>
      <c r="J74" s="26"/>
      <c r="K74" s="26"/>
      <c r="L74" s="26"/>
      <c r="M74" s="26"/>
      <c r="O74" s="19"/>
    </row>
    <row r="75" spans="1:15">
      <c r="A75" s="24"/>
      <c r="B75" s="23"/>
      <c r="C75" s="35"/>
      <c r="E75" s="23"/>
      <c r="F75" s="28"/>
      <c r="G75" s="28"/>
      <c r="H75" s="28"/>
      <c r="J75" s="21"/>
      <c r="K75" s="21"/>
      <c r="L75" s="21"/>
      <c r="M75" s="21"/>
    </row>
    <row r="76" spans="1:15">
      <c r="C76" s="35"/>
      <c r="F76" s="30"/>
      <c r="G76" s="63"/>
      <c r="I76" s="60"/>
      <c r="K76" s="57"/>
    </row>
    <row r="77" spans="1:15">
      <c r="A77" s="24"/>
      <c r="B77" s="23"/>
      <c r="C77" s="35"/>
      <c r="E77" s="23"/>
      <c r="F77" s="28"/>
      <c r="G77" s="65"/>
      <c r="I77" s="60"/>
      <c r="K77" s="59"/>
      <c r="L77" s="21"/>
      <c r="M77" s="21"/>
    </row>
    <row r="78" spans="1:15">
      <c r="A78" s="24"/>
      <c r="B78" s="23"/>
      <c r="C78" s="35"/>
      <c r="E78" s="23"/>
      <c r="F78" s="28"/>
      <c r="G78" s="28"/>
      <c r="H78" s="28"/>
      <c r="J78" s="21"/>
      <c r="K78" s="25"/>
      <c r="L78" s="21"/>
      <c r="M78" s="21"/>
    </row>
    <row r="79" spans="1:15">
      <c r="A79" s="24"/>
      <c r="B79" s="23"/>
      <c r="C79" s="35"/>
      <c r="E79" s="23"/>
      <c r="F79" s="28"/>
      <c r="G79" s="28"/>
      <c r="H79" s="28"/>
      <c r="J79" s="21"/>
      <c r="K79" s="25"/>
      <c r="L79" s="21"/>
      <c r="M79" s="21"/>
    </row>
    <row r="80" spans="1:15">
      <c r="A80" s="24"/>
      <c r="B80" s="23"/>
      <c r="C80" s="23"/>
      <c r="E80" s="23"/>
      <c r="F80" s="28"/>
      <c r="G80" s="65"/>
      <c r="I80" s="60"/>
      <c r="K80" s="59"/>
      <c r="L80" s="21"/>
      <c r="M80" s="21"/>
    </row>
    <row r="81" spans="1:13">
      <c r="A81" s="24"/>
      <c r="B81" s="23"/>
      <c r="C81" s="35"/>
      <c r="E81" s="23"/>
      <c r="F81" s="28"/>
      <c r="G81" s="28"/>
      <c r="H81" s="28"/>
      <c r="J81" s="21"/>
      <c r="K81" s="25"/>
      <c r="L81" s="21"/>
      <c r="M81" s="21"/>
    </row>
    <row r="82" spans="1:13">
      <c r="A82" s="24"/>
      <c r="B82" s="23"/>
      <c r="C82" s="35"/>
      <c r="E82" s="23"/>
      <c r="F82" s="28"/>
      <c r="G82" s="28"/>
      <c r="H82" s="28"/>
      <c r="J82" s="21"/>
      <c r="K82" s="25"/>
      <c r="L82" s="21"/>
      <c r="M82" s="21"/>
    </row>
    <row r="83" spans="1:13">
      <c r="A83" s="24"/>
      <c r="B83" s="23"/>
      <c r="C83" s="35"/>
      <c r="E83" s="23"/>
      <c r="F83" s="28"/>
      <c r="G83" s="65"/>
      <c r="I83" s="60"/>
      <c r="K83" s="59"/>
      <c r="L83" s="21"/>
      <c r="M83" s="21"/>
    </row>
    <row r="84" spans="1:13">
      <c r="A84" s="24"/>
      <c r="B84" s="23"/>
      <c r="C84" s="35"/>
      <c r="E84" s="23"/>
      <c r="F84" s="28"/>
      <c r="G84" s="28"/>
      <c r="H84" s="28"/>
      <c r="J84" s="21"/>
      <c r="K84" s="25"/>
      <c r="L84" s="21"/>
      <c r="M84" s="21"/>
    </row>
    <row r="85" spans="1:13">
      <c r="A85" s="24"/>
      <c r="B85" s="23"/>
      <c r="C85" s="35"/>
      <c r="E85" s="23"/>
      <c r="F85" s="28"/>
      <c r="G85" s="28"/>
      <c r="H85" s="28"/>
      <c r="J85" s="21"/>
      <c r="K85" s="25"/>
      <c r="L85" s="21"/>
      <c r="M85" s="21"/>
    </row>
    <row r="86" spans="1:13">
      <c r="A86" s="24"/>
      <c r="B86" s="23"/>
      <c r="C86" s="23"/>
      <c r="E86" s="23"/>
      <c r="F86" s="28"/>
      <c r="G86" s="65"/>
      <c r="I86" s="60"/>
      <c r="K86" s="59"/>
      <c r="L86" s="21"/>
      <c r="M86" s="21"/>
    </row>
    <row r="87" spans="1:13">
      <c r="A87" s="24"/>
      <c r="B87" s="23"/>
      <c r="C87" s="35"/>
      <c r="E87" s="23"/>
      <c r="F87" s="28"/>
      <c r="G87" s="28"/>
      <c r="H87" s="28"/>
      <c r="J87" s="21"/>
      <c r="K87" s="25"/>
      <c r="L87" s="21"/>
      <c r="M87" s="21"/>
    </row>
    <row r="88" spans="1:13">
      <c r="A88" s="24"/>
      <c r="B88" s="23"/>
      <c r="C88" s="23"/>
      <c r="E88" s="23"/>
      <c r="F88" s="28"/>
      <c r="G88" s="28"/>
      <c r="H88" s="28"/>
      <c r="J88" s="21"/>
      <c r="K88" s="25"/>
      <c r="L88" s="21"/>
      <c r="M88" s="21"/>
    </row>
    <row r="89" spans="1:13">
      <c r="A89" s="24"/>
      <c r="B89" s="23"/>
      <c r="C89" s="23"/>
      <c r="E89" s="23"/>
      <c r="F89" s="28"/>
      <c r="G89" s="28"/>
      <c r="H89" s="28"/>
      <c r="J89" s="21"/>
      <c r="K89" s="21"/>
      <c r="L89" s="21"/>
      <c r="M89" s="21"/>
    </row>
    <row r="90" spans="1:13">
      <c r="F90" s="30"/>
      <c r="G90" s="63"/>
      <c r="I90" s="60"/>
      <c r="K90" s="57"/>
    </row>
    <row r="91" spans="1:13">
      <c r="F91" s="30"/>
      <c r="G91" s="65"/>
      <c r="I91" s="60"/>
      <c r="K91" s="59"/>
    </row>
    <row r="92" spans="1:13">
      <c r="C92" s="2"/>
      <c r="F92" s="30"/>
    </row>
    <row r="93" spans="1:13">
      <c r="F93" s="30"/>
    </row>
    <row r="94" spans="1:13">
      <c r="F94" s="30"/>
      <c r="G94" s="65"/>
      <c r="I94" s="60"/>
      <c r="K94" s="59"/>
    </row>
    <row r="95" spans="1:13">
      <c r="C95" s="2"/>
      <c r="F95" s="30"/>
    </row>
    <row r="96" spans="1:13">
      <c r="C96" s="2"/>
      <c r="F96" s="30"/>
    </row>
    <row r="97" spans="3:72">
      <c r="F97" s="30"/>
      <c r="G97" s="65"/>
      <c r="I97" s="60"/>
      <c r="K97" s="59"/>
    </row>
    <row r="98" spans="3:72">
      <c r="C98" s="2"/>
      <c r="F98" s="30"/>
    </row>
    <row r="99" spans="3:72">
      <c r="C99" s="2"/>
      <c r="F99" s="30"/>
    </row>
    <row r="100" spans="3:72" s="1" customFormat="1">
      <c r="D100" s="3"/>
      <c r="F100" s="30"/>
      <c r="G100" s="65"/>
      <c r="H100" s="4"/>
      <c r="I100" s="60"/>
      <c r="K100" s="59"/>
      <c r="N100" s="5"/>
      <c r="O100" s="6"/>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row>
    <row r="101" spans="3:72" s="1" customFormat="1">
      <c r="D101" s="3"/>
      <c r="F101" s="30"/>
      <c r="G101" s="4"/>
      <c r="H101" s="4"/>
      <c r="I101" s="4"/>
      <c r="N101" s="5"/>
      <c r="O101" s="6"/>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row>
    <row r="102" spans="3:72" s="1" customFormat="1">
      <c r="D102" s="3"/>
      <c r="F102" s="30"/>
      <c r="G102" s="4"/>
      <c r="H102" s="4"/>
      <c r="I102" s="4"/>
      <c r="N102" s="5"/>
      <c r="O102" s="6"/>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row>
    <row r="103" spans="3:72" s="1" customFormat="1">
      <c r="D103" s="3"/>
      <c r="F103" s="30"/>
      <c r="G103" s="65"/>
      <c r="H103" s="4"/>
      <c r="I103" s="60"/>
      <c r="K103" s="59"/>
      <c r="N103" s="5"/>
      <c r="O103" s="6"/>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row>
    <row r="104" spans="3:72" s="1" customFormat="1">
      <c r="D104" s="3"/>
      <c r="F104" s="30"/>
      <c r="G104" s="4"/>
      <c r="H104" s="4"/>
      <c r="I104" s="4"/>
      <c r="N104" s="5"/>
      <c r="O104" s="6"/>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row>
    <row r="105" spans="3:72" s="1" customFormat="1">
      <c r="D105" s="3"/>
      <c r="F105" s="30"/>
      <c r="G105" s="4"/>
      <c r="H105" s="4"/>
      <c r="I105" s="4"/>
      <c r="N105" s="5"/>
      <c r="O105" s="6"/>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row>
    <row r="106" spans="3:72" s="1" customFormat="1">
      <c r="D106" s="3"/>
      <c r="F106" s="30"/>
      <c r="G106" s="65"/>
      <c r="H106" s="4"/>
      <c r="I106" s="60"/>
      <c r="K106" s="59"/>
      <c r="N106" s="5"/>
      <c r="O106" s="6"/>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row>
    <row r="107" spans="3:72" s="1" customFormat="1">
      <c r="C107" s="50"/>
      <c r="D107" s="3"/>
      <c r="F107" s="30"/>
      <c r="G107" s="4"/>
      <c r="H107" s="4"/>
      <c r="I107" s="4"/>
      <c r="N107" s="5"/>
      <c r="O107" s="6"/>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row>
    <row r="108" spans="3:72" s="1" customFormat="1">
      <c r="C108" s="50"/>
      <c r="D108" s="3"/>
      <c r="F108" s="30"/>
      <c r="G108" s="4"/>
      <c r="H108" s="4"/>
      <c r="I108" s="4"/>
      <c r="N108" s="5"/>
      <c r="O108" s="6"/>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row>
    <row r="109" spans="3:72" s="1" customFormat="1">
      <c r="C109" s="50"/>
      <c r="D109" s="3"/>
      <c r="F109" s="30"/>
      <c r="G109" s="65"/>
      <c r="H109" s="4"/>
      <c r="I109" s="60"/>
      <c r="K109" s="59"/>
      <c r="N109" s="5"/>
      <c r="O109" s="6"/>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row>
    <row r="110" spans="3:72" s="1" customFormat="1">
      <c r="C110" s="50"/>
      <c r="D110" s="3"/>
      <c r="F110" s="30"/>
      <c r="G110" s="4"/>
      <c r="H110" s="4"/>
      <c r="I110" s="4"/>
      <c r="N110" s="5"/>
      <c r="O110" s="6"/>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row>
    <row r="111" spans="3:72" s="1" customFormat="1">
      <c r="C111" s="50"/>
      <c r="D111" s="3"/>
      <c r="F111" s="30"/>
      <c r="G111" s="4"/>
      <c r="H111" s="4"/>
      <c r="I111" s="4"/>
      <c r="N111" s="5"/>
      <c r="O111" s="6"/>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row>
    <row r="112" spans="3:72" s="1" customFormat="1">
      <c r="D112" s="3"/>
      <c r="F112" s="4"/>
      <c r="G112" s="65"/>
      <c r="H112" s="4"/>
      <c r="I112" s="60"/>
      <c r="K112" s="59"/>
      <c r="N112" s="5"/>
      <c r="O112" s="6"/>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row>
    <row r="113" spans="1:72" s="1" customFormat="1">
      <c r="C113" s="50"/>
      <c r="D113" s="3"/>
      <c r="F113" s="4"/>
      <c r="G113" s="4"/>
      <c r="H113" s="4"/>
      <c r="I113" s="4"/>
      <c r="K113" s="21"/>
      <c r="N113" s="5"/>
      <c r="O113" s="6"/>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row>
    <row r="114" spans="1:72" s="1" customFormat="1">
      <c r="D114" s="3"/>
      <c r="F114" s="4"/>
      <c r="G114" s="63"/>
      <c r="H114" s="4"/>
      <c r="I114" s="60"/>
      <c r="K114" s="57"/>
      <c r="L114" s="57"/>
      <c r="N114" s="5"/>
      <c r="O114" s="6"/>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row>
    <row r="115" spans="1:72" s="1" customFormat="1">
      <c r="D115" s="3"/>
      <c r="F115" s="4"/>
      <c r="G115" s="63"/>
      <c r="H115" s="4"/>
      <c r="I115" s="60"/>
      <c r="K115" s="57"/>
      <c r="L115" s="57"/>
      <c r="N115" s="5"/>
      <c r="O115" s="6"/>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row>
    <row r="116" spans="1:72">
      <c r="F116" s="30"/>
    </row>
    <row r="117" spans="1:72" s="18" customFormat="1">
      <c r="A117" s="51"/>
      <c r="B117" s="39"/>
      <c r="C117" s="39"/>
      <c r="D117" s="16"/>
      <c r="E117" s="39"/>
      <c r="F117" s="29"/>
      <c r="G117" s="29"/>
      <c r="H117" s="29"/>
      <c r="I117" s="17"/>
      <c r="J117" s="26"/>
      <c r="K117" s="26"/>
      <c r="L117" s="26"/>
      <c r="M117" s="26"/>
      <c r="O117" s="19"/>
    </row>
    <row r="118" spans="1:72">
      <c r="A118" s="24"/>
      <c r="B118" s="23"/>
      <c r="C118" s="23"/>
      <c r="E118" s="23"/>
      <c r="F118" s="28"/>
      <c r="G118" s="28"/>
      <c r="H118" s="28"/>
      <c r="J118" s="21"/>
      <c r="K118" s="21"/>
      <c r="L118" s="21"/>
      <c r="M118" s="21"/>
    </row>
    <row r="119" spans="1:72">
      <c r="F119" s="30"/>
      <c r="G119" s="63"/>
      <c r="I119" s="60"/>
      <c r="K119" s="57"/>
    </row>
    <row r="120" spans="1:72">
      <c r="A120" s="24"/>
      <c r="B120" s="23"/>
      <c r="C120" s="23"/>
      <c r="E120" s="23"/>
      <c r="F120" s="28"/>
      <c r="G120" s="65"/>
      <c r="I120" s="60"/>
      <c r="K120" s="59"/>
      <c r="L120" s="21"/>
      <c r="M120" s="21"/>
    </row>
    <row r="121" spans="1:72">
      <c r="A121" s="24"/>
      <c r="B121" s="23"/>
      <c r="C121" s="35"/>
      <c r="E121" s="23"/>
      <c r="F121" s="28"/>
      <c r="G121" s="28"/>
      <c r="H121" s="28"/>
      <c r="J121" s="21"/>
      <c r="K121" s="21"/>
      <c r="L121" s="21"/>
      <c r="M121" s="21"/>
    </row>
    <row r="122" spans="1:72">
      <c r="A122" s="24"/>
      <c r="B122" s="23"/>
      <c r="C122" s="35"/>
      <c r="E122" s="23"/>
      <c r="F122" s="28"/>
      <c r="G122" s="28"/>
      <c r="H122" s="28"/>
      <c r="J122" s="21"/>
      <c r="K122" s="21"/>
      <c r="L122" s="21"/>
      <c r="M122" s="21"/>
    </row>
    <row r="123" spans="1:72">
      <c r="A123" s="24"/>
      <c r="B123" s="23"/>
      <c r="C123" s="23"/>
      <c r="E123" s="23"/>
      <c r="F123" s="28"/>
      <c r="G123" s="28"/>
      <c r="H123" s="28"/>
      <c r="J123" s="21"/>
      <c r="K123" s="21"/>
      <c r="L123" s="21"/>
      <c r="M123" s="21"/>
    </row>
    <row r="124" spans="1:72">
      <c r="A124" s="24"/>
      <c r="B124" s="23"/>
      <c r="C124" s="35"/>
      <c r="E124" s="23"/>
      <c r="F124" s="28"/>
      <c r="G124" s="65"/>
      <c r="I124" s="60"/>
      <c r="K124" s="59"/>
      <c r="L124" s="21"/>
      <c r="M124" s="21"/>
    </row>
    <row r="125" spans="1:72">
      <c r="A125" s="24"/>
      <c r="B125" s="23"/>
      <c r="C125" s="35"/>
      <c r="E125" s="23"/>
      <c r="F125" s="28"/>
      <c r="G125" s="28"/>
      <c r="H125" s="28"/>
      <c r="J125" s="21"/>
      <c r="K125" s="21"/>
      <c r="L125" s="21"/>
      <c r="M125" s="21"/>
    </row>
    <row r="126" spans="1:72">
      <c r="A126" s="24"/>
      <c r="B126" s="23"/>
      <c r="C126" s="35"/>
      <c r="E126" s="23"/>
      <c r="F126" s="28"/>
      <c r="G126" s="28"/>
      <c r="H126" s="28"/>
      <c r="J126" s="21"/>
      <c r="K126" s="21"/>
      <c r="L126" s="21"/>
      <c r="M126" s="21"/>
    </row>
    <row r="127" spans="1:72">
      <c r="A127" s="24"/>
      <c r="B127" s="23"/>
      <c r="C127" s="35"/>
      <c r="E127" s="23"/>
      <c r="F127" s="28"/>
      <c r="G127" s="65"/>
      <c r="I127" s="60"/>
      <c r="K127" s="59"/>
      <c r="L127" s="21"/>
      <c r="M127" s="21"/>
    </row>
    <row r="128" spans="1:72">
      <c r="A128" s="24"/>
      <c r="B128" s="23"/>
      <c r="C128" s="35"/>
      <c r="E128" s="23"/>
      <c r="F128" s="28"/>
      <c r="G128" s="28"/>
      <c r="H128" s="28"/>
      <c r="J128" s="21"/>
      <c r="K128" s="21"/>
      <c r="L128" s="21"/>
      <c r="M128" s="21"/>
    </row>
    <row r="129" spans="1:13">
      <c r="A129" s="24"/>
      <c r="B129" s="23"/>
      <c r="C129" s="35"/>
      <c r="E129" s="23"/>
      <c r="F129" s="28"/>
      <c r="G129" s="28"/>
      <c r="H129" s="28"/>
      <c r="J129" s="21"/>
      <c r="K129" s="21"/>
      <c r="L129" s="21"/>
      <c r="M129" s="21"/>
    </row>
    <row r="130" spans="1:13">
      <c r="A130" s="24"/>
      <c r="B130" s="23"/>
      <c r="C130" s="23"/>
      <c r="E130" s="23"/>
      <c r="F130" s="28"/>
      <c r="G130" s="28"/>
      <c r="H130" s="28"/>
      <c r="J130" s="21"/>
      <c r="K130" s="21"/>
      <c r="L130" s="21"/>
      <c r="M130" s="21"/>
    </row>
    <row r="131" spans="1:13">
      <c r="A131" s="24"/>
      <c r="B131" s="23"/>
      <c r="C131" s="35"/>
      <c r="E131" s="23"/>
      <c r="F131" s="28"/>
      <c r="G131" s="65"/>
      <c r="I131" s="60"/>
      <c r="K131" s="59"/>
      <c r="L131" s="21"/>
      <c r="M131" s="21"/>
    </row>
    <row r="132" spans="1:13">
      <c r="A132" s="24"/>
      <c r="B132" s="23"/>
      <c r="C132" s="35"/>
      <c r="E132" s="23"/>
      <c r="F132" s="28"/>
      <c r="G132" s="28"/>
      <c r="H132" s="28"/>
      <c r="J132" s="21"/>
      <c r="K132" s="21"/>
      <c r="L132" s="21"/>
      <c r="M132" s="21"/>
    </row>
    <row r="133" spans="1:13">
      <c r="A133" s="24"/>
      <c r="B133" s="23"/>
      <c r="C133" s="35"/>
      <c r="E133" s="23"/>
      <c r="F133" s="28"/>
      <c r="G133" s="28"/>
      <c r="H133" s="28"/>
      <c r="J133" s="21"/>
      <c r="K133" s="21"/>
      <c r="L133" s="21"/>
      <c r="M133" s="21"/>
    </row>
    <row r="134" spans="1:13">
      <c r="A134" s="24"/>
      <c r="B134" s="23"/>
      <c r="C134" s="35"/>
      <c r="E134" s="23"/>
      <c r="F134" s="28"/>
      <c r="G134" s="65"/>
      <c r="I134" s="60"/>
      <c r="K134" s="59"/>
      <c r="L134" s="21"/>
      <c r="M134" s="21"/>
    </row>
    <row r="135" spans="1:13">
      <c r="A135" s="24"/>
      <c r="B135" s="23"/>
      <c r="C135" s="35"/>
      <c r="E135" s="23"/>
      <c r="F135" s="28"/>
      <c r="G135" s="28"/>
      <c r="H135" s="28"/>
      <c r="J135" s="21"/>
      <c r="K135" s="21"/>
      <c r="L135" s="21"/>
      <c r="M135" s="21"/>
    </row>
    <row r="136" spans="1:13">
      <c r="A136" s="24"/>
      <c r="B136" s="23"/>
      <c r="C136" s="35"/>
      <c r="E136" s="23"/>
      <c r="F136" s="28"/>
      <c r="G136" s="28"/>
      <c r="H136" s="28"/>
      <c r="J136" s="21"/>
      <c r="K136" s="21"/>
      <c r="L136" s="21"/>
      <c r="M136" s="21"/>
    </row>
    <row r="137" spans="1:13">
      <c r="A137" s="24"/>
      <c r="B137" s="23"/>
      <c r="C137" s="35"/>
      <c r="E137" s="23"/>
      <c r="F137" s="28"/>
      <c r="G137" s="65"/>
      <c r="I137" s="60"/>
      <c r="K137" s="59"/>
      <c r="L137" s="21"/>
      <c r="M137" s="21"/>
    </row>
    <row r="138" spans="1:13">
      <c r="A138" s="24"/>
      <c r="B138" s="23"/>
      <c r="C138" s="35"/>
      <c r="E138" s="23"/>
      <c r="F138" s="28"/>
      <c r="G138" s="28"/>
      <c r="H138" s="28"/>
      <c r="J138" s="21"/>
      <c r="K138" s="21"/>
      <c r="L138" s="21"/>
      <c r="M138" s="21"/>
    </row>
    <row r="139" spans="1:13">
      <c r="A139" s="24"/>
      <c r="B139" s="23"/>
      <c r="C139" s="35"/>
      <c r="E139" s="23"/>
      <c r="F139" s="28"/>
      <c r="G139" s="28"/>
      <c r="H139" s="28"/>
      <c r="J139" s="21"/>
      <c r="K139" s="21"/>
      <c r="L139" s="21"/>
      <c r="M139" s="21"/>
    </row>
    <row r="140" spans="1:13">
      <c r="A140" s="24"/>
      <c r="B140" s="23"/>
      <c r="C140" s="35"/>
      <c r="E140" s="23"/>
      <c r="F140" s="28"/>
      <c r="G140" s="65"/>
      <c r="I140" s="60"/>
      <c r="K140" s="59"/>
      <c r="L140" s="21"/>
      <c r="M140" s="21"/>
    </row>
    <row r="141" spans="1:13">
      <c r="A141" s="24"/>
      <c r="B141" s="23"/>
      <c r="C141" s="35"/>
      <c r="E141" s="23"/>
      <c r="F141" s="28"/>
      <c r="G141" s="28"/>
      <c r="H141" s="28"/>
      <c r="J141" s="21"/>
      <c r="K141" s="21"/>
      <c r="L141" s="21"/>
      <c r="M141" s="21"/>
    </row>
    <row r="142" spans="1:13">
      <c r="A142" s="24"/>
      <c r="B142" s="23"/>
      <c r="C142" s="35"/>
      <c r="E142" s="23"/>
      <c r="F142" s="28"/>
      <c r="G142" s="28"/>
      <c r="H142" s="28"/>
      <c r="J142" s="21"/>
      <c r="K142" s="21"/>
      <c r="L142" s="21"/>
      <c r="M142" s="21"/>
    </row>
    <row r="143" spans="1:13">
      <c r="A143" s="24"/>
      <c r="B143" s="23"/>
      <c r="C143" s="35"/>
      <c r="E143" s="23"/>
      <c r="F143" s="28"/>
      <c r="G143" s="65"/>
      <c r="I143" s="60"/>
      <c r="K143" s="59"/>
      <c r="L143" s="21"/>
      <c r="M143" s="21"/>
    </row>
    <row r="144" spans="1:13">
      <c r="A144" s="24"/>
      <c r="B144" s="23"/>
      <c r="C144" s="35"/>
      <c r="E144" s="23"/>
      <c r="F144" s="28"/>
      <c r="G144" s="28"/>
      <c r="H144" s="28"/>
      <c r="J144" s="21"/>
      <c r="K144" s="21"/>
      <c r="L144" s="21"/>
      <c r="M144" s="21"/>
    </row>
    <row r="145" spans="1:72">
      <c r="A145" s="24"/>
      <c r="B145" s="23"/>
      <c r="C145" s="35"/>
      <c r="E145" s="23"/>
      <c r="F145" s="28"/>
      <c r="G145" s="28"/>
      <c r="H145" s="28"/>
      <c r="J145" s="21"/>
      <c r="K145" s="21"/>
      <c r="L145" s="21"/>
      <c r="M145" s="21"/>
    </row>
    <row r="146" spans="1:72">
      <c r="A146" s="24"/>
      <c r="B146" s="23"/>
      <c r="C146" s="35"/>
      <c r="E146" s="23"/>
      <c r="F146" s="28"/>
      <c r="G146" s="65"/>
      <c r="I146" s="60"/>
      <c r="K146" s="59"/>
      <c r="L146" s="21"/>
      <c r="M146" s="21"/>
    </row>
    <row r="147" spans="1:72">
      <c r="A147" s="24"/>
      <c r="B147" s="23"/>
      <c r="C147" s="35"/>
      <c r="E147" s="23"/>
      <c r="F147" s="28"/>
      <c r="G147" s="28"/>
      <c r="H147" s="28"/>
      <c r="J147" s="21"/>
      <c r="K147" s="21"/>
      <c r="L147" s="21"/>
      <c r="M147" s="21"/>
    </row>
    <row r="148" spans="1:72">
      <c r="A148" s="24"/>
      <c r="B148" s="23"/>
      <c r="C148" s="35"/>
      <c r="E148" s="23"/>
      <c r="F148" s="28"/>
      <c r="G148" s="28"/>
      <c r="H148" s="28"/>
      <c r="J148" s="21"/>
      <c r="K148" s="21"/>
      <c r="L148" s="21"/>
      <c r="M148" s="21"/>
    </row>
    <row r="149" spans="1:72">
      <c r="A149" s="24"/>
      <c r="B149" s="23"/>
      <c r="C149" s="35"/>
      <c r="E149" s="23"/>
      <c r="F149" s="28"/>
      <c r="G149" s="65"/>
      <c r="I149" s="60"/>
      <c r="K149" s="59"/>
      <c r="L149" s="21"/>
      <c r="M149" s="21"/>
    </row>
    <row r="150" spans="1:72">
      <c r="A150" s="24"/>
      <c r="B150" s="23"/>
      <c r="C150" s="35"/>
      <c r="E150" s="23"/>
      <c r="F150" s="28"/>
      <c r="G150" s="28"/>
      <c r="H150" s="28"/>
      <c r="J150" s="21"/>
      <c r="K150" s="21"/>
      <c r="L150" s="21"/>
      <c r="M150" s="21"/>
    </row>
    <row r="151" spans="1:72">
      <c r="G151" s="63"/>
      <c r="I151" s="60"/>
      <c r="K151" s="57"/>
      <c r="L151" s="57"/>
    </row>
    <row r="152" spans="1:72">
      <c r="A152" s="24"/>
      <c r="B152" s="23"/>
      <c r="C152" s="35"/>
      <c r="E152" s="23"/>
      <c r="F152" s="28"/>
      <c r="G152" s="28"/>
      <c r="H152" s="28"/>
      <c r="J152" s="21"/>
      <c r="K152" s="21"/>
      <c r="L152" s="21"/>
      <c r="M152" s="21"/>
    </row>
    <row r="153" spans="1:72">
      <c r="A153" s="24"/>
      <c r="B153" s="23"/>
      <c r="C153" s="35"/>
      <c r="E153" s="23"/>
      <c r="F153" s="28"/>
      <c r="G153" s="28"/>
      <c r="H153" s="28"/>
      <c r="J153" s="21"/>
      <c r="K153" s="21"/>
      <c r="L153" s="21"/>
      <c r="M153" s="21"/>
    </row>
    <row r="154" spans="1:72" s="18" customFormat="1">
      <c r="A154" s="15"/>
      <c r="B154" s="15"/>
      <c r="C154" s="15"/>
      <c r="D154" s="16"/>
      <c r="E154" s="15"/>
      <c r="F154" s="17"/>
      <c r="G154" s="17"/>
      <c r="H154" s="17"/>
      <c r="I154" s="17"/>
      <c r="J154" s="15"/>
      <c r="K154" s="15"/>
      <c r="L154" s="15"/>
      <c r="M154" s="15"/>
      <c r="O154" s="19"/>
    </row>
    <row r="155" spans="1:72">
      <c r="F155" s="30"/>
      <c r="G155" s="63"/>
      <c r="I155" s="60"/>
      <c r="K155" s="57"/>
    </row>
    <row r="156" spans="1:72" s="1" customFormat="1">
      <c r="A156" s="24"/>
      <c r="B156" s="23"/>
      <c r="C156" s="35"/>
      <c r="D156" s="3"/>
      <c r="E156" s="23"/>
      <c r="F156" s="4"/>
      <c r="G156" s="65"/>
      <c r="H156" s="4"/>
      <c r="I156" s="60"/>
      <c r="K156" s="59"/>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row>
    <row r="157" spans="1:72" s="1" customFormat="1">
      <c r="A157" s="24"/>
      <c r="B157" s="23"/>
      <c r="C157" s="35"/>
      <c r="D157" s="3"/>
      <c r="E157" s="23"/>
      <c r="F157" s="4"/>
      <c r="G157" s="65"/>
      <c r="H157" s="4"/>
      <c r="I157" s="60"/>
      <c r="K157" s="59"/>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row>
    <row r="158" spans="1:72" s="1" customFormat="1">
      <c r="A158" s="24"/>
      <c r="B158" s="23"/>
      <c r="C158" s="35"/>
      <c r="D158" s="3"/>
      <c r="E158" s="23"/>
      <c r="F158" s="4"/>
      <c r="G158" s="65"/>
      <c r="H158" s="4"/>
      <c r="I158" s="60"/>
      <c r="K158" s="59"/>
      <c r="N158" s="5"/>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row>
    <row r="159" spans="1:72" s="1" customFormat="1">
      <c r="A159" s="24"/>
      <c r="B159" s="23"/>
      <c r="C159" s="35"/>
      <c r="D159" s="3"/>
      <c r="E159" s="23"/>
      <c r="F159" s="4"/>
      <c r="G159" s="4"/>
      <c r="H159" s="4"/>
      <c r="I159" s="4"/>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row>
    <row r="160" spans="1:72" s="1" customFormat="1">
      <c r="A160" s="49"/>
      <c r="B160" s="23"/>
      <c r="C160" s="35"/>
      <c r="D160" s="3"/>
      <c r="E160" s="23"/>
      <c r="F160" s="34"/>
      <c r="G160" s="34"/>
      <c r="H160" s="4"/>
      <c r="I160" s="4"/>
      <c r="N160" s="5"/>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row>
    <row r="161" spans="1:72" s="1" customFormat="1">
      <c r="A161" s="49"/>
      <c r="B161" s="23"/>
      <c r="C161" s="55"/>
      <c r="D161" s="3"/>
      <c r="E161" s="23"/>
      <c r="F161" s="34"/>
      <c r="G161" s="34"/>
      <c r="H161" s="4"/>
      <c r="I161" s="4"/>
      <c r="N161" s="5"/>
      <c r="O161" s="6"/>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row>
    <row r="162" spans="1:72" s="1" customFormat="1">
      <c r="A162" s="49"/>
      <c r="B162" s="23"/>
      <c r="C162" s="55"/>
      <c r="D162" s="3"/>
      <c r="E162" s="23"/>
      <c r="F162" s="34"/>
      <c r="G162" s="65"/>
      <c r="H162" s="4"/>
      <c r="I162" s="60"/>
      <c r="K162" s="59"/>
      <c r="N162" s="5"/>
      <c r="O162" s="6"/>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row>
    <row r="163" spans="1:72" s="1" customFormat="1">
      <c r="A163" s="49"/>
      <c r="B163" s="23"/>
      <c r="C163" s="55"/>
      <c r="D163" s="3"/>
      <c r="E163" s="23"/>
      <c r="F163" s="34"/>
      <c r="G163" s="65"/>
      <c r="H163" s="4"/>
      <c r="I163" s="60"/>
      <c r="K163" s="59"/>
      <c r="N163" s="5"/>
      <c r="O163" s="6"/>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row>
    <row r="164" spans="1:72" s="1" customFormat="1">
      <c r="A164" s="49"/>
      <c r="B164" s="23"/>
      <c r="C164" s="55"/>
      <c r="D164" s="3"/>
      <c r="E164" s="23"/>
      <c r="F164" s="34"/>
      <c r="G164" s="65"/>
      <c r="H164" s="4"/>
      <c r="I164" s="60"/>
      <c r="K164" s="59"/>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row>
    <row r="165" spans="1:72" s="1" customFormat="1">
      <c r="A165" s="49"/>
      <c r="B165" s="23"/>
      <c r="C165" s="55"/>
      <c r="D165" s="3"/>
      <c r="E165" s="23"/>
      <c r="F165" s="34"/>
      <c r="G165" s="34"/>
      <c r="H165" s="4"/>
      <c r="I165" s="4"/>
      <c r="N165" s="5"/>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row>
    <row r="166" spans="1:72" s="1" customFormat="1">
      <c r="A166" s="49"/>
      <c r="B166" s="23"/>
      <c r="C166" s="35"/>
      <c r="D166" s="3"/>
      <c r="E166" s="23"/>
      <c r="F166" s="34"/>
      <c r="G166" s="34"/>
      <c r="H166" s="4"/>
      <c r="I166" s="4"/>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row>
    <row r="167" spans="1:72" s="1" customFormat="1">
      <c r="A167" s="49"/>
      <c r="B167" s="23"/>
      <c r="C167" s="23"/>
      <c r="D167" s="3"/>
      <c r="E167" s="23"/>
      <c r="F167" s="34"/>
      <c r="G167" s="65"/>
      <c r="H167" s="4"/>
      <c r="I167" s="60"/>
      <c r="K167" s="59"/>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row>
    <row r="168" spans="1:72" s="1" customFormat="1">
      <c r="A168" s="49"/>
      <c r="B168" s="23"/>
      <c r="C168" s="23"/>
      <c r="D168" s="3"/>
      <c r="E168" s="23"/>
      <c r="F168" s="34"/>
      <c r="G168" s="72"/>
      <c r="H168" s="4"/>
      <c r="I168" s="60"/>
      <c r="K168" s="59"/>
      <c r="N168" s="5"/>
      <c r="O168" s="6"/>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row>
    <row r="169" spans="1:72" s="1" customFormat="1">
      <c r="A169" s="49"/>
      <c r="B169" s="23"/>
      <c r="C169" s="35"/>
      <c r="D169" s="3"/>
      <c r="E169" s="23"/>
      <c r="F169" s="34"/>
      <c r="G169" s="34"/>
      <c r="H169" s="4"/>
      <c r="I169" s="4"/>
      <c r="N169" s="5"/>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row>
    <row r="170" spans="1:72" s="1" customFormat="1">
      <c r="A170" s="49"/>
      <c r="B170" s="23"/>
      <c r="C170" s="35"/>
      <c r="D170" s="3"/>
      <c r="E170" s="23"/>
      <c r="F170" s="34"/>
      <c r="G170" s="34"/>
      <c r="H170" s="4"/>
      <c r="I170" s="4"/>
      <c r="N170" s="5"/>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row>
    <row r="171" spans="1:72" s="1" customFormat="1" ht="14.25" customHeight="1">
      <c r="B171" s="23"/>
      <c r="C171" s="23"/>
      <c r="D171" s="3"/>
      <c r="E171" s="23"/>
      <c r="F171" s="4"/>
      <c r="G171" s="65"/>
      <c r="H171" s="4"/>
      <c r="I171" s="60"/>
      <c r="K171" s="59"/>
      <c r="N171" s="5"/>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row>
    <row r="172" spans="1:72">
      <c r="C172" s="2"/>
      <c r="F172" s="13"/>
      <c r="G172" s="53"/>
      <c r="H172" s="13"/>
      <c r="I172" s="54"/>
      <c r="J172" s="12"/>
      <c r="K172" s="12"/>
      <c r="L172" s="12"/>
      <c r="M172" s="12"/>
    </row>
    <row r="173" spans="1:72">
      <c r="C173" s="50"/>
      <c r="F173" s="13"/>
      <c r="G173" s="65"/>
      <c r="I173" s="60"/>
      <c r="K173" s="59"/>
      <c r="L173" s="12"/>
      <c r="M173" s="12"/>
    </row>
    <row r="174" spans="1:72">
      <c r="C174" s="50"/>
      <c r="F174" s="13"/>
      <c r="G174" s="65"/>
      <c r="I174" s="60"/>
      <c r="K174" s="59"/>
      <c r="L174" s="12"/>
      <c r="M174" s="12"/>
    </row>
    <row r="175" spans="1:72">
      <c r="C175" s="50"/>
      <c r="F175" s="13"/>
      <c r="G175" s="65"/>
      <c r="I175" s="60"/>
      <c r="K175" s="59"/>
      <c r="L175" s="12"/>
      <c r="M175" s="12"/>
    </row>
    <row r="176" spans="1:72">
      <c r="C176" s="2"/>
      <c r="F176" s="13"/>
      <c r="G176" s="53"/>
      <c r="H176" s="13"/>
      <c r="I176" s="54"/>
      <c r="J176" s="12"/>
      <c r="K176" s="12"/>
      <c r="L176" s="12"/>
      <c r="M176" s="12"/>
    </row>
    <row r="177" spans="1:72" s="1" customFormat="1">
      <c r="B177" s="23"/>
      <c r="C177" s="35"/>
      <c r="D177" s="3"/>
      <c r="E177" s="23"/>
      <c r="F177" s="4"/>
      <c r="G177" s="65"/>
      <c r="H177" s="4"/>
      <c r="I177" s="60"/>
      <c r="K177" s="59"/>
      <c r="N177" s="5"/>
      <c r="O177" s="6"/>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row>
    <row r="178" spans="1:72">
      <c r="B178" s="23"/>
      <c r="C178" s="35"/>
      <c r="E178" s="23"/>
    </row>
    <row r="179" spans="1:72">
      <c r="G179" s="63"/>
      <c r="I179" s="60"/>
      <c r="K179" s="57"/>
      <c r="L179" s="57"/>
    </row>
    <row r="180" spans="1:72">
      <c r="B180" s="23"/>
      <c r="C180" s="35"/>
      <c r="E180" s="23"/>
    </row>
    <row r="181" spans="1:72">
      <c r="A181" s="24"/>
      <c r="B181" s="23"/>
      <c r="C181" s="23"/>
      <c r="E181" s="23"/>
      <c r="F181" s="28"/>
      <c r="G181" s="28"/>
      <c r="H181" s="28"/>
      <c r="J181" s="21"/>
      <c r="K181" s="21"/>
      <c r="L181" s="21"/>
      <c r="M181" s="21"/>
    </row>
    <row r="182" spans="1:72" s="18" customFormat="1">
      <c r="A182" s="51"/>
      <c r="B182" s="39"/>
      <c r="C182" s="39"/>
      <c r="D182" s="16"/>
      <c r="E182" s="39"/>
      <c r="F182" s="29"/>
      <c r="G182" s="29"/>
      <c r="H182" s="29"/>
      <c r="I182" s="17"/>
      <c r="J182" s="26"/>
      <c r="K182" s="26"/>
      <c r="L182" s="26"/>
      <c r="M182" s="26"/>
      <c r="O182" s="19"/>
    </row>
    <row r="183" spans="1:72">
      <c r="F183" s="30"/>
      <c r="G183" s="63"/>
      <c r="I183" s="60"/>
      <c r="K183" s="57"/>
    </row>
    <row r="184" spans="1:72">
      <c r="A184" s="24"/>
      <c r="B184" s="23"/>
      <c r="C184" s="23"/>
      <c r="E184" s="23"/>
      <c r="F184" s="28"/>
      <c r="G184" s="65"/>
      <c r="I184" s="60"/>
      <c r="K184" s="59"/>
      <c r="L184" s="21"/>
      <c r="M184" s="21"/>
    </row>
    <row r="185" spans="1:72">
      <c r="A185" s="24"/>
      <c r="B185" s="23"/>
      <c r="C185" s="2"/>
      <c r="E185" s="23"/>
      <c r="F185" s="28"/>
      <c r="G185" s="28"/>
      <c r="H185" s="28"/>
      <c r="J185" s="21"/>
      <c r="K185" s="21"/>
      <c r="L185" s="21"/>
      <c r="M185" s="21"/>
    </row>
    <row r="186" spans="1:72">
      <c r="A186" s="24"/>
      <c r="B186" s="23"/>
      <c r="C186" s="35"/>
      <c r="E186" s="23"/>
      <c r="F186" s="28"/>
      <c r="G186" s="65"/>
      <c r="I186" s="60"/>
      <c r="K186" s="59"/>
      <c r="L186" s="21"/>
      <c r="M186" s="21"/>
    </row>
    <row r="187" spans="1:72">
      <c r="A187" s="24"/>
      <c r="B187" s="23"/>
      <c r="C187" s="35"/>
      <c r="E187" s="23"/>
      <c r="F187" s="28"/>
      <c r="G187" s="28"/>
      <c r="H187" s="28"/>
      <c r="J187" s="21"/>
      <c r="K187" s="21"/>
      <c r="L187" s="21"/>
      <c r="M187" s="21"/>
    </row>
    <row r="188" spans="1:72">
      <c r="A188" s="24"/>
      <c r="B188" s="23"/>
      <c r="C188" s="35"/>
      <c r="E188" s="23"/>
      <c r="F188" s="28"/>
      <c r="G188" s="65"/>
      <c r="I188" s="60"/>
      <c r="K188" s="59"/>
      <c r="L188" s="21"/>
      <c r="M188" s="21"/>
    </row>
    <row r="189" spans="1:72">
      <c r="A189" s="24"/>
      <c r="B189" s="23"/>
      <c r="C189" s="35"/>
      <c r="E189" s="23"/>
      <c r="F189" s="28"/>
      <c r="G189" s="28"/>
      <c r="H189" s="28"/>
      <c r="J189" s="21"/>
      <c r="K189" s="21"/>
      <c r="L189" s="21"/>
      <c r="M189" s="21"/>
    </row>
    <row r="190" spans="1:72">
      <c r="G190" s="63"/>
      <c r="I190" s="60"/>
      <c r="K190" s="57"/>
      <c r="L190" s="57"/>
    </row>
    <row r="191" spans="1:72">
      <c r="A191" s="24"/>
      <c r="B191" s="23"/>
      <c r="C191" s="35"/>
      <c r="E191" s="23"/>
      <c r="F191" s="28"/>
      <c r="G191" s="28"/>
      <c r="H191" s="28"/>
      <c r="J191" s="21"/>
      <c r="K191" s="21"/>
      <c r="L191" s="21"/>
      <c r="M191" s="21"/>
    </row>
    <row r="192" spans="1:72">
      <c r="A192" s="24"/>
      <c r="B192" s="23"/>
      <c r="C192" s="23"/>
      <c r="E192" s="23"/>
      <c r="F192" s="30"/>
      <c r="G192" s="30"/>
      <c r="H192" s="30"/>
      <c r="J192" s="2"/>
      <c r="K192" s="2"/>
      <c r="L192" s="2"/>
      <c r="M192" s="2"/>
    </row>
    <row r="193" spans="1:15" s="18" customFormat="1">
      <c r="A193" s="51"/>
      <c r="B193" s="39"/>
      <c r="C193" s="39"/>
      <c r="D193" s="16"/>
      <c r="E193" s="39"/>
      <c r="F193" s="41"/>
      <c r="G193" s="41"/>
      <c r="H193" s="41"/>
      <c r="I193" s="17"/>
      <c r="J193" s="37"/>
      <c r="K193" s="37"/>
      <c r="L193" s="37"/>
      <c r="M193" s="37"/>
      <c r="O193" s="19"/>
    </row>
    <row r="194" spans="1:15">
      <c r="A194" s="24"/>
      <c r="B194" s="23"/>
      <c r="C194" s="23"/>
      <c r="E194" s="23"/>
      <c r="F194" s="30"/>
      <c r="G194" s="30"/>
      <c r="H194" s="30"/>
      <c r="J194" s="2"/>
      <c r="K194" s="2"/>
      <c r="L194" s="2"/>
      <c r="M194" s="2"/>
    </row>
    <row r="195" spans="1:15">
      <c r="F195" s="30"/>
      <c r="G195" s="63"/>
      <c r="I195" s="60"/>
      <c r="K195" s="57"/>
    </row>
    <row r="196" spans="1:15">
      <c r="A196" s="24"/>
      <c r="B196" s="23"/>
      <c r="C196" s="35"/>
      <c r="E196" s="23"/>
      <c r="F196" s="30"/>
      <c r="G196" s="65"/>
      <c r="I196" s="60"/>
      <c r="K196" s="59"/>
      <c r="L196" s="2"/>
      <c r="M196" s="2"/>
    </row>
    <row r="197" spans="1:15">
      <c r="A197" s="24"/>
      <c r="B197" s="23"/>
      <c r="C197" s="35"/>
      <c r="E197" s="23"/>
      <c r="F197" s="30"/>
      <c r="G197" s="30"/>
      <c r="H197" s="30"/>
      <c r="J197" s="2"/>
      <c r="K197" s="2"/>
      <c r="L197" s="2"/>
      <c r="M197" s="2"/>
    </row>
    <row r="198" spans="1:15">
      <c r="A198" s="24"/>
      <c r="B198" s="23"/>
      <c r="C198" s="35"/>
      <c r="E198" s="23"/>
      <c r="F198" s="30"/>
      <c r="G198" s="30"/>
      <c r="H198" s="30"/>
      <c r="J198" s="2"/>
      <c r="K198" s="2"/>
      <c r="L198" s="2"/>
      <c r="M198" s="2"/>
    </row>
    <row r="199" spans="1:15">
      <c r="A199" s="24"/>
      <c r="B199" s="23"/>
      <c r="C199" s="35"/>
      <c r="E199" s="23"/>
      <c r="F199" s="30"/>
      <c r="G199" s="30"/>
      <c r="H199" s="30"/>
      <c r="J199" s="2"/>
      <c r="K199" s="2"/>
      <c r="L199" s="2"/>
      <c r="M199" s="2"/>
    </row>
    <row r="200" spans="1:15">
      <c r="A200" s="24"/>
      <c r="B200" s="23"/>
      <c r="C200" s="35"/>
      <c r="E200" s="23"/>
      <c r="F200" s="30"/>
      <c r="G200" s="30"/>
      <c r="H200" s="30"/>
      <c r="J200" s="2"/>
      <c r="K200" s="2"/>
      <c r="L200" s="2"/>
      <c r="M200" s="2"/>
    </row>
    <row r="201" spans="1:15">
      <c r="A201" s="24"/>
      <c r="B201" s="23"/>
      <c r="C201" s="55"/>
      <c r="E201" s="23"/>
      <c r="F201" s="30"/>
      <c r="G201" s="65"/>
      <c r="I201" s="60"/>
      <c r="K201" s="59"/>
      <c r="L201" s="2"/>
      <c r="M201" s="2"/>
    </row>
    <row r="202" spans="1:15">
      <c r="A202" s="24"/>
      <c r="B202" s="23"/>
      <c r="C202" s="55"/>
      <c r="E202" s="23"/>
      <c r="F202" s="30"/>
      <c r="G202" s="65"/>
      <c r="I202" s="60"/>
      <c r="K202" s="59"/>
      <c r="L202" s="2"/>
      <c r="M202" s="2"/>
    </row>
    <row r="203" spans="1:15">
      <c r="A203" s="24"/>
      <c r="B203" s="23"/>
      <c r="C203" s="55"/>
      <c r="E203" s="23"/>
      <c r="F203" s="30"/>
      <c r="G203" s="65"/>
      <c r="I203" s="60"/>
      <c r="K203" s="59"/>
      <c r="L203" s="2"/>
      <c r="M203" s="2"/>
    </row>
    <row r="204" spans="1:15">
      <c r="A204" s="24"/>
      <c r="B204" s="23"/>
      <c r="C204" s="23"/>
      <c r="E204" s="23"/>
      <c r="F204" s="30"/>
      <c r="G204" s="30"/>
      <c r="H204" s="30"/>
      <c r="J204" s="2"/>
      <c r="K204" s="2"/>
      <c r="L204" s="2"/>
      <c r="M204" s="2"/>
    </row>
    <row r="205" spans="1:15">
      <c r="A205" s="24"/>
      <c r="B205" s="23"/>
      <c r="C205" s="23"/>
      <c r="E205" s="23"/>
      <c r="F205" s="30"/>
      <c r="G205" s="30"/>
      <c r="H205" s="30"/>
      <c r="J205" s="2"/>
      <c r="K205" s="2"/>
      <c r="L205" s="2"/>
      <c r="M205" s="2"/>
    </row>
    <row r="206" spans="1:15">
      <c r="A206" s="24"/>
      <c r="B206" s="23"/>
      <c r="C206" s="35"/>
      <c r="E206" s="23"/>
      <c r="F206" s="30"/>
      <c r="G206" s="65"/>
      <c r="I206" s="75"/>
      <c r="K206" s="59"/>
      <c r="L206" s="2"/>
      <c r="M206" s="2"/>
    </row>
    <row r="207" spans="1:15">
      <c r="A207" s="24"/>
      <c r="B207" s="23"/>
      <c r="C207" s="35"/>
      <c r="E207" s="23"/>
      <c r="F207" s="30"/>
      <c r="G207" s="30"/>
      <c r="H207" s="30"/>
      <c r="J207" s="2"/>
      <c r="K207" s="2"/>
      <c r="L207" s="2"/>
      <c r="M207" s="2"/>
    </row>
    <row r="208" spans="1:15">
      <c r="A208" s="24"/>
      <c r="B208" s="23"/>
      <c r="C208" s="23"/>
      <c r="E208" s="23"/>
      <c r="F208" s="30"/>
      <c r="G208" s="30"/>
      <c r="H208" s="30"/>
      <c r="J208" s="2"/>
      <c r="K208" s="2"/>
      <c r="L208" s="2"/>
      <c r="M208" s="2"/>
    </row>
    <row r="209" spans="1:13">
      <c r="A209" s="24"/>
      <c r="B209" s="23"/>
      <c r="C209" s="23"/>
      <c r="E209" s="23"/>
      <c r="F209" s="30"/>
      <c r="G209" s="30"/>
      <c r="H209" s="30"/>
      <c r="J209" s="2"/>
      <c r="K209" s="2"/>
      <c r="L209" s="2"/>
      <c r="M209" s="2"/>
    </row>
    <row r="210" spans="1:13">
      <c r="A210" s="24"/>
      <c r="B210" s="23"/>
      <c r="C210" s="35"/>
      <c r="E210" s="23"/>
      <c r="F210" s="30"/>
      <c r="G210" s="65"/>
      <c r="I210" s="60"/>
      <c r="K210" s="59"/>
      <c r="L210" s="2"/>
      <c r="M210" s="2"/>
    </row>
    <row r="211" spans="1:13">
      <c r="A211" s="24"/>
      <c r="B211" s="23"/>
      <c r="C211" s="35"/>
      <c r="E211" s="23"/>
      <c r="F211" s="30"/>
      <c r="G211" s="30"/>
      <c r="H211" s="30"/>
      <c r="J211" s="2"/>
      <c r="K211" s="2"/>
      <c r="L211" s="2"/>
      <c r="M211" s="2"/>
    </row>
    <row r="212" spans="1:13">
      <c r="A212" s="24"/>
      <c r="B212" s="23"/>
      <c r="C212" s="35"/>
      <c r="E212" s="23"/>
      <c r="F212" s="30"/>
      <c r="G212" s="30"/>
      <c r="H212" s="30"/>
      <c r="J212" s="2"/>
      <c r="K212" s="2"/>
      <c r="L212" s="2"/>
      <c r="M212" s="2"/>
    </row>
    <row r="213" spans="1:13">
      <c r="A213" s="24"/>
      <c r="B213" s="23"/>
      <c r="C213" s="35"/>
      <c r="E213" s="23"/>
      <c r="F213" s="30"/>
      <c r="G213" s="30"/>
      <c r="H213" s="30"/>
      <c r="J213" s="2"/>
      <c r="K213" s="2"/>
      <c r="L213" s="2"/>
      <c r="M213" s="2"/>
    </row>
    <row r="214" spans="1:13">
      <c r="C214" s="2"/>
      <c r="G214" s="65"/>
      <c r="I214" s="75"/>
      <c r="K214" s="59"/>
    </row>
    <row r="215" spans="1:13">
      <c r="C215" s="35"/>
    </row>
    <row r="216" spans="1:13">
      <c r="C216" s="35"/>
    </row>
    <row r="217" spans="1:13">
      <c r="C217" s="2"/>
      <c r="G217" s="65"/>
      <c r="I217" s="60"/>
      <c r="K217" s="59"/>
    </row>
    <row r="218" spans="1:13">
      <c r="C218" s="35"/>
    </row>
    <row r="219" spans="1:13">
      <c r="C219" s="35"/>
    </row>
    <row r="220" spans="1:13">
      <c r="C220" s="2"/>
      <c r="G220" s="65"/>
      <c r="I220" s="60"/>
      <c r="K220" s="59"/>
    </row>
    <row r="221" spans="1:13">
      <c r="C221" s="35"/>
    </row>
    <row r="222" spans="1:13">
      <c r="C222" s="35"/>
    </row>
    <row r="223" spans="1:13">
      <c r="C223" s="2"/>
      <c r="G223" s="65"/>
      <c r="I223" s="60"/>
      <c r="K223" s="59"/>
    </row>
    <row r="224" spans="1:13">
      <c r="C224" s="35"/>
    </row>
    <row r="225" spans="1:13">
      <c r="A225" s="24"/>
      <c r="B225" s="23"/>
      <c r="C225" s="35"/>
      <c r="E225" s="23"/>
      <c r="F225" s="30"/>
      <c r="G225" s="30"/>
      <c r="H225" s="30"/>
      <c r="J225" s="2"/>
      <c r="K225" s="2"/>
      <c r="L225" s="2"/>
      <c r="M225" s="2"/>
    </row>
    <row r="226" spans="1:13">
      <c r="A226" s="24"/>
      <c r="B226" s="23"/>
      <c r="C226" s="35"/>
      <c r="E226" s="23"/>
      <c r="F226" s="30"/>
      <c r="G226" s="30"/>
      <c r="H226" s="30"/>
      <c r="J226" s="2"/>
      <c r="K226" s="2"/>
      <c r="L226" s="2"/>
      <c r="M226" s="2"/>
    </row>
    <row r="227" spans="1:13">
      <c r="C227" s="2"/>
      <c r="G227" s="65"/>
      <c r="I227" s="60"/>
      <c r="K227" s="59"/>
    </row>
    <row r="228" spans="1:13">
      <c r="A228" s="24"/>
      <c r="B228" s="23"/>
      <c r="C228" s="35"/>
      <c r="E228" s="23"/>
      <c r="F228" s="30"/>
      <c r="G228" s="30"/>
      <c r="H228" s="30"/>
      <c r="J228" s="2"/>
      <c r="K228" s="2"/>
      <c r="L228" s="2"/>
      <c r="M228" s="2"/>
    </row>
    <row r="229" spans="1:13">
      <c r="A229" s="24"/>
      <c r="B229" s="23"/>
      <c r="C229" s="35"/>
      <c r="E229" s="23"/>
      <c r="F229" s="30"/>
      <c r="G229" s="30"/>
      <c r="H229" s="30"/>
      <c r="J229" s="2"/>
      <c r="K229" s="2"/>
      <c r="L229" s="2"/>
      <c r="M229" s="2"/>
    </row>
    <row r="231" spans="1:13">
      <c r="C231" s="2"/>
      <c r="G231" s="65"/>
      <c r="I231" s="75"/>
      <c r="K231" s="59"/>
    </row>
    <row r="232" spans="1:13">
      <c r="C232" s="2"/>
    </row>
    <row r="233" spans="1:13">
      <c r="C233" s="2"/>
    </row>
    <row r="234" spans="1:13">
      <c r="C234" s="2"/>
      <c r="G234" s="65"/>
      <c r="I234" s="75"/>
      <c r="K234" s="59"/>
    </row>
    <row r="235" spans="1:13">
      <c r="C235" s="2"/>
      <c r="K235" s="21"/>
    </row>
    <row r="236" spans="1:13">
      <c r="C236" s="2"/>
      <c r="K236" s="21"/>
    </row>
    <row r="237" spans="1:13">
      <c r="C237" s="2"/>
      <c r="G237" s="65"/>
      <c r="I237" s="60"/>
      <c r="K237" s="59"/>
    </row>
    <row r="238" spans="1:13">
      <c r="C238" s="2"/>
    </row>
    <row r="239" spans="1:13">
      <c r="G239" s="63"/>
      <c r="I239" s="60"/>
      <c r="K239" s="57"/>
      <c r="L239" s="57"/>
    </row>
    <row r="241" spans="1:72">
      <c r="A241" s="24"/>
      <c r="B241" s="23"/>
      <c r="C241" s="35"/>
      <c r="E241" s="23"/>
      <c r="F241" s="30"/>
      <c r="G241" s="30"/>
      <c r="H241" s="30"/>
      <c r="J241" s="2"/>
      <c r="K241" s="2"/>
      <c r="L241" s="2"/>
      <c r="M241" s="2"/>
    </row>
    <row r="242" spans="1:72" s="18" customFormat="1">
      <c r="A242" s="51"/>
      <c r="B242" s="39"/>
      <c r="C242" s="40"/>
      <c r="D242" s="16"/>
      <c r="E242" s="39"/>
      <c r="F242" s="41"/>
      <c r="G242" s="41"/>
      <c r="H242" s="41"/>
      <c r="I242" s="17"/>
      <c r="J242" s="37"/>
      <c r="K242" s="37"/>
      <c r="L242" s="37"/>
      <c r="M242" s="37"/>
      <c r="O242" s="19"/>
    </row>
    <row r="243" spans="1:72">
      <c r="F243" s="30"/>
      <c r="G243" s="63"/>
      <c r="I243" s="60"/>
      <c r="K243" s="57"/>
    </row>
    <row r="244" spans="1:72" s="4" customFormat="1">
      <c r="A244" s="1"/>
      <c r="B244" s="1"/>
      <c r="C244" s="1"/>
      <c r="D244" s="3"/>
      <c r="E244" s="1"/>
      <c r="J244" s="1"/>
      <c r="K244" s="1"/>
      <c r="L244" s="1"/>
      <c r="M244" s="1"/>
      <c r="N244" s="5"/>
      <c r="O244" s="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6"/>
      <c r="BB244" s="36"/>
      <c r="BC244" s="36"/>
      <c r="BD244" s="36"/>
      <c r="BE244" s="36"/>
      <c r="BF244" s="36"/>
      <c r="BG244" s="36"/>
      <c r="BH244" s="36"/>
      <c r="BI244" s="36"/>
      <c r="BJ244" s="36"/>
      <c r="BK244" s="36"/>
      <c r="BL244" s="36"/>
      <c r="BM244" s="36"/>
      <c r="BN244" s="36"/>
      <c r="BO244" s="36"/>
      <c r="BP244" s="36"/>
      <c r="BQ244" s="36"/>
      <c r="BR244" s="36"/>
      <c r="BS244" s="36"/>
      <c r="BT244" s="36"/>
    </row>
    <row r="245" spans="1:72" s="4" customFormat="1">
      <c r="A245" s="1"/>
      <c r="B245" s="1"/>
      <c r="C245" s="1"/>
      <c r="D245" s="3"/>
      <c r="E245" s="1"/>
      <c r="J245" s="1"/>
      <c r="K245" s="1"/>
      <c r="L245" s="1"/>
      <c r="M245" s="1"/>
      <c r="N245" s="5"/>
      <c r="O245" s="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c r="BA245" s="36"/>
      <c r="BB245" s="36"/>
      <c r="BC245" s="36"/>
      <c r="BD245" s="36"/>
      <c r="BE245" s="36"/>
      <c r="BF245" s="36"/>
      <c r="BG245" s="36"/>
      <c r="BH245" s="36"/>
      <c r="BI245" s="36"/>
      <c r="BJ245" s="36"/>
      <c r="BK245" s="36"/>
      <c r="BL245" s="36"/>
      <c r="BM245" s="36"/>
      <c r="BN245" s="36"/>
      <c r="BO245" s="36"/>
      <c r="BP245" s="36"/>
      <c r="BQ245" s="36"/>
      <c r="BR245" s="36"/>
      <c r="BS245" s="36"/>
      <c r="BT245" s="36"/>
    </row>
    <row r="246" spans="1:72" s="4" customFormat="1">
      <c r="A246" s="1"/>
      <c r="B246" s="1"/>
      <c r="C246" s="1"/>
      <c r="D246" s="3"/>
      <c r="E246" s="1"/>
      <c r="J246" s="1"/>
      <c r="K246" s="1"/>
      <c r="L246" s="1"/>
      <c r="M246" s="1"/>
      <c r="N246" s="5"/>
      <c r="O246" s="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c r="BA246" s="36"/>
      <c r="BB246" s="36"/>
      <c r="BC246" s="36"/>
      <c r="BD246" s="36"/>
      <c r="BE246" s="36"/>
      <c r="BF246" s="36"/>
      <c r="BG246" s="36"/>
      <c r="BH246" s="36"/>
      <c r="BI246" s="36"/>
      <c r="BJ246" s="36"/>
      <c r="BK246" s="36"/>
      <c r="BL246" s="36"/>
      <c r="BM246" s="36"/>
      <c r="BN246" s="36"/>
      <c r="BO246" s="36"/>
      <c r="BP246" s="36"/>
      <c r="BQ246" s="36"/>
      <c r="BR246" s="36"/>
      <c r="BS246" s="36"/>
      <c r="BT246" s="36"/>
    </row>
    <row r="248" spans="1:72" s="4" customFormat="1">
      <c r="A248" s="1"/>
      <c r="B248" s="1"/>
      <c r="C248" s="1"/>
      <c r="D248" s="3"/>
      <c r="E248" s="1"/>
      <c r="J248" s="1"/>
      <c r="K248" s="1"/>
      <c r="L248" s="1"/>
      <c r="M248" s="1"/>
      <c r="N248" s="5"/>
      <c r="O248" s="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c r="BA248" s="36"/>
      <c r="BB248" s="36"/>
      <c r="BC248" s="36"/>
      <c r="BD248" s="36"/>
      <c r="BE248" s="36"/>
      <c r="BF248" s="36"/>
      <c r="BG248" s="36"/>
      <c r="BH248" s="36"/>
      <c r="BI248" s="36"/>
      <c r="BJ248" s="36"/>
      <c r="BK248" s="36"/>
      <c r="BL248" s="36"/>
      <c r="BM248" s="36"/>
      <c r="BN248" s="36"/>
      <c r="BO248" s="36"/>
      <c r="BP248" s="36"/>
      <c r="BQ248" s="36"/>
      <c r="BR248" s="36"/>
      <c r="BS248" s="36"/>
      <c r="BT248" s="36"/>
    </row>
    <row r="249" spans="1:72" s="4" customFormat="1">
      <c r="A249" s="1"/>
      <c r="B249" s="1"/>
      <c r="C249" s="1"/>
      <c r="D249" s="3"/>
      <c r="E249" s="1"/>
      <c r="J249" s="1"/>
      <c r="K249" s="1"/>
      <c r="L249" s="1"/>
      <c r="M249" s="1"/>
      <c r="N249" s="5"/>
      <c r="O249" s="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c r="BA249" s="36"/>
      <c r="BB249" s="36"/>
      <c r="BC249" s="36"/>
      <c r="BD249" s="36"/>
      <c r="BE249" s="36"/>
      <c r="BF249" s="36"/>
      <c r="BG249" s="36"/>
      <c r="BH249" s="36"/>
      <c r="BI249" s="36"/>
      <c r="BJ249" s="36"/>
      <c r="BK249" s="36"/>
      <c r="BL249" s="36"/>
      <c r="BM249" s="36"/>
      <c r="BN249" s="36"/>
      <c r="BO249" s="36"/>
      <c r="BP249" s="36"/>
      <c r="BQ249" s="36"/>
      <c r="BR249" s="36"/>
      <c r="BS249" s="36"/>
      <c r="BT249" s="36"/>
    </row>
    <row r="250" spans="1:72" s="4" customFormat="1">
      <c r="A250" s="1"/>
      <c r="B250" s="1"/>
      <c r="C250" s="1"/>
      <c r="D250" s="3"/>
      <c r="E250" s="1"/>
      <c r="J250" s="1"/>
      <c r="K250" s="1"/>
      <c r="L250" s="1"/>
      <c r="M250" s="1"/>
      <c r="N250" s="5"/>
      <c r="O250" s="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c r="BA250" s="36"/>
      <c r="BB250" s="36"/>
      <c r="BC250" s="36"/>
      <c r="BD250" s="36"/>
      <c r="BE250" s="36"/>
      <c r="BF250" s="36"/>
      <c r="BG250" s="36"/>
      <c r="BH250" s="36"/>
      <c r="BI250" s="36"/>
      <c r="BJ250" s="36"/>
      <c r="BK250" s="36"/>
      <c r="BL250" s="36"/>
      <c r="BM250" s="36"/>
      <c r="BN250" s="36"/>
      <c r="BO250" s="36"/>
      <c r="BP250" s="36"/>
      <c r="BQ250" s="36"/>
      <c r="BR250" s="36"/>
      <c r="BS250" s="36"/>
      <c r="BT250" s="36"/>
    </row>
    <row r="252" spans="1:72" s="4" customFormat="1">
      <c r="A252" s="1"/>
      <c r="B252" s="1"/>
      <c r="C252" s="21"/>
      <c r="D252" s="3"/>
      <c r="E252" s="25"/>
      <c r="J252" s="1"/>
      <c r="K252" s="1"/>
      <c r="L252" s="1"/>
      <c r="M252" s="1"/>
      <c r="N252" s="5"/>
      <c r="O252" s="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6"/>
      <c r="BB252" s="36"/>
      <c r="BC252" s="36"/>
      <c r="BD252" s="36"/>
      <c r="BE252" s="36"/>
      <c r="BF252" s="36"/>
      <c r="BG252" s="36"/>
      <c r="BH252" s="36"/>
      <c r="BI252" s="36"/>
      <c r="BJ252" s="36"/>
      <c r="BK252" s="36"/>
      <c r="BL252" s="36"/>
      <c r="BM252" s="36"/>
      <c r="BN252" s="36"/>
      <c r="BO252" s="36"/>
      <c r="BP252" s="36"/>
      <c r="BQ252" s="36"/>
      <c r="BR252" s="36"/>
      <c r="BS252" s="36"/>
      <c r="BT252" s="36"/>
    </row>
    <row r="253" spans="1:72" s="4" customFormat="1">
      <c r="A253" s="1"/>
      <c r="B253" s="1"/>
      <c r="C253" s="21"/>
      <c r="D253" s="3"/>
      <c r="E253" s="25"/>
      <c r="J253" s="1"/>
      <c r="K253" s="1"/>
      <c r="L253" s="1"/>
      <c r="M253" s="1"/>
      <c r="N253" s="5"/>
      <c r="O253" s="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c r="BA253" s="36"/>
      <c r="BB253" s="36"/>
      <c r="BC253" s="36"/>
      <c r="BD253" s="36"/>
      <c r="BE253" s="36"/>
      <c r="BF253" s="36"/>
      <c r="BG253" s="36"/>
      <c r="BH253" s="36"/>
      <c r="BI253" s="36"/>
      <c r="BJ253" s="36"/>
      <c r="BK253" s="36"/>
      <c r="BL253" s="36"/>
      <c r="BM253" s="36"/>
      <c r="BN253" s="36"/>
      <c r="BO253" s="36"/>
      <c r="BP253" s="36"/>
      <c r="BQ253" s="36"/>
      <c r="BR253" s="36"/>
      <c r="BS253" s="36"/>
      <c r="BT253" s="36"/>
    </row>
    <row r="254" spans="1:72" s="4" customFormat="1">
      <c r="A254" s="1"/>
      <c r="B254" s="1"/>
      <c r="C254" s="1"/>
      <c r="D254" s="3"/>
      <c r="E254" s="25"/>
      <c r="J254" s="1"/>
      <c r="K254" s="1"/>
      <c r="L254" s="1"/>
      <c r="M254" s="1"/>
      <c r="N254" s="5"/>
      <c r="O254" s="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6"/>
      <c r="AY254" s="36"/>
      <c r="AZ254" s="36"/>
      <c r="BA254" s="36"/>
      <c r="BB254" s="36"/>
      <c r="BC254" s="36"/>
      <c r="BD254" s="36"/>
      <c r="BE254" s="36"/>
      <c r="BF254" s="36"/>
      <c r="BG254" s="36"/>
      <c r="BH254" s="36"/>
      <c r="BI254" s="36"/>
      <c r="BJ254" s="36"/>
      <c r="BK254" s="36"/>
      <c r="BL254" s="36"/>
      <c r="BM254" s="36"/>
      <c r="BN254" s="36"/>
      <c r="BO254" s="36"/>
      <c r="BP254" s="36"/>
      <c r="BQ254" s="36"/>
      <c r="BR254" s="36"/>
      <c r="BS254" s="36"/>
      <c r="BT254" s="36"/>
    </row>
    <row r="255" spans="1:72" s="4" customFormat="1">
      <c r="A255" s="1"/>
      <c r="B255" s="1"/>
      <c r="C255" s="1"/>
      <c r="D255" s="3"/>
      <c r="E255" s="25"/>
      <c r="J255" s="1"/>
      <c r="K255" s="1"/>
      <c r="L255" s="1"/>
      <c r="M255" s="1"/>
      <c r="N255" s="5"/>
      <c r="O255" s="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6"/>
      <c r="AY255" s="36"/>
      <c r="AZ255" s="36"/>
      <c r="BA255" s="36"/>
      <c r="BB255" s="36"/>
      <c r="BC255" s="36"/>
      <c r="BD255" s="36"/>
      <c r="BE255" s="36"/>
      <c r="BF255" s="36"/>
      <c r="BG255" s="36"/>
      <c r="BH255" s="36"/>
      <c r="BI255" s="36"/>
      <c r="BJ255" s="36"/>
      <c r="BK255" s="36"/>
      <c r="BL255" s="36"/>
      <c r="BM255" s="36"/>
      <c r="BN255" s="36"/>
      <c r="BO255" s="36"/>
      <c r="BP255" s="36"/>
      <c r="BQ255" s="36"/>
      <c r="BR255" s="36"/>
      <c r="BS255" s="36"/>
      <c r="BT255" s="36"/>
    </row>
    <row r="256" spans="1:72" s="4" customFormat="1">
      <c r="A256" s="1"/>
      <c r="B256" s="1"/>
      <c r="C256" s="21"/>
      <c r="D256" s="3"/>
      <c r="E256" s="25"/>
      <c r="F256" s="30"/>
      <c r="J256" s="1"/>
      <c r="K256" s="1"/>
      <c r="L256" s="1"/>
      <c r="M256" s="1"/>
      <c r="N256" s="5"/>
      <c r="O256" s="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6"/>
      <c r="AY256" s="36"/>
      <c r="AZ256" s="36"/>
      <c r="BA256" s="36"/>
      <c r="BB256" s="36"/>
      <c r="BC256" s="36"/>
      <c r="BD256" s="36"/>
      <c r="BE256" s="36"/>
      <c r="BF256" s="36"/>
      <c r="BG256" s="36"/>
      <c r="BH256" s="36"/>
      <c r="BI256" s="36"/>
      <c r="BJ256" s="36"/>
      <c r="BK256" s="36"/>
      <c r="BL256" s="36"/>
      <c r="BM256" s="36"/>
      <c r="BN256" s="36"/>
      <c r="BO256" s="36"/>
      <c r="BP256" s="36"/>
      <c r="BQ256" s="36"/>
      <c r="BR256" s="36"/>
      <c r="BS256" s="36"/>
      <c r="BT256" s="36"/>
    </row>
    <row r="257" spans="1:72" s="4" customFormat="1">
      <c r="A257" s="1"/>
      <c r="B257" s="1"/>
      <c r="C257" s="21"/>
      <c r="D257" s="3"/>
      <c r="E257" s="25"/>
      <c r="F257" s="30"/>
      <c r="J257" s="1"/>
      <c r="K257" s="1"/>
      <c r="L257" s="1"/>
      <c r="M257" s="1"/>
      <c r="N257" s="5"/>
      <c r="O257" s="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6"/>
      <c r="AY257" s="36"/>
      <c r="AZ257" s="36"/>
      <c r="BA257" s="36"/>
      <c r="BB257" s="36"/>
      <c r="BC257" s="36"/>
      <c r="BD257" s="36"/>
      <c r="BE257" s="36"/>
      <c r="BF257" s="36"/>
      <c r="BG257" s="36"/>
      <c r="BH257" s="36"/>
      <c r="BI257" s="36"/>
      <c r="BJ257" s="36"/>
      <c r="BK257" s="36"/>
      <c r="BL257" s="36"/>
      <c r="BM257" s="36"/>
      <c r="BN257" s="36"/>
      <c r="BO257" s="36"/>
      <c r="BP257" s="36"/>
      <c r="BQ257" s="36"/>
      <c r="BR257" s="36"/>
      <c r="BS257" s="36"/>
      <c r="BT257" s="36"/>
    </row>
    <row r="258" spans="1:72" s="4" customFormat="1">
      <c r="A258" s="1"/>
      <c r="B258" s="1"/>
      <c r="C258" s="1"/>
      <c r="D258" s="3"/>
      <c r="E258" s="25"/>
      <c r="F258" s="30"/>
      <c r="J258" s="1"/>
      <c r="K258" s="1"/>
      <c r="L258" s="1"/>
      <c r="M258" s="1"/>
      <c r="N258" s="5"/>
      <c r="O258" s="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36"/>
    </row>
    <row r="259" spans="1:72" s="4" customFormat="1">
      <c r="A259" s="1"/>
      <c r="B259" s="1"/>
      <c r="C259" s="1"/>
      <c r="D259" s="3"/>
      <c r="E259" s="25"/>
      <c r="F259" s="30"/>
      <c r="J259" s="1"/>
      <c r="K259" s="1"/>
      <c r="L259" s="1"/>
      <c r="M259" s="1"/>
      <c r="N259" s="5"/>
      <c r="O259" s="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6"/>
      <c r="AY259" s="36"/>
      <c r="AZ259" s="36"/>
      <c r="BA259" s="36"/>
      <c r="BB259" s="36"/>
      <c r="BC259" s="36"/>
      <c r="BD259" s="36"/>
      <c r="BE259" s="36"/>
      <c r="BF259" s="36"/>
      <c r="BG259" s="36"/>
      <c r="BH259" s="36"/>
      <c r="BI259" s="36"/>
      <c r="BJ259" s="36"/>
      <c r="BK259" s="36"/>
      <c r="BL259" s="36"/>
      <c r="BM259" s="36"/>
      <c r="BN259" s="36"/>
      <c r="BO259" s="36"/>
      <c r="BP259" s="36"/>
      <c r="BQ259" s="36"/>
      <c r="BR259" s="36"/>
      <c r="BS259" s="36"/>
      <c r="BT259" s="36"/>
    </row>
    <row r="260" spans="1:72">
      <c r="C260" s="2"/>
      <c r="E260" s="25"/>
      <c r="F260" s="30"/>
      <c r="G260" s="65"/>
      <c r="I260" s="60"/>
      <c r="K260" s="59"/>
    </row>
    <row r="261" spans="1:72">
      <c r="E261" s="25"/>
      <c r="F261" s="30"/>
    </row>
    <row r="262" spans="1:72">
      <c r="C262" s="21"/>
      <c r="E262" s="25"/>
      <c r="F262" s="30"/>
    </row>
    <row r="263" spans="1:72">
      <c r="C263" s="21"/>
      <c r="E263" s="25"/>
      <c r="F263" s="30"/>
    </row>
    <row r="264" spans="1:72">
      <c r="E264" s="25"/>
      <c r="F264" s="30"/>
    </row>
    <row r="265" spans="1:72">
      <c r="E265" s="25"/>
      <c r="F265" s="30"/>
    </row>
    <row r="266" spans="1:72">
      <c r="C266" s="21"/>
      <c r="E266" s="25"/>
      <c r="F266" s="30"/>
    </row>
    <row r="267" spans="1:72">
      <c r="C267" s="21"/>
      <c r="E267" s="25"/>
      <c r="F267" s="30"/>
    </row>
    <row r="268" spans="1:72">
      <c r="E268" s="25"/>
      <c r="F268" s="30"/>
    </row>
    <row r="269" spans="1:72">
      <c r="E269" s="25"/>
      <c r="F269" s="30"/>
    </row>
    <row r="270" spans="1:72">
      <c r="C270" s="21"/>
      <c r="E270" s="25"/>
      <c r="F270" s="30"/>
    </row>
    <row r="271" spans="1:72">
      <c r="C271" s="2"/>
      <c r="E271" s="25"/>
    </row>
    <row r="272" spans="1:72">
      <c r="E272" s="25"/>
    </row>
    <row r="273" spans="1:15">
      <c r="G273" s="63"/>
      <c r="I273" s="60"/>
      <c r="K273" s="57"/>
      <c r="L273" s="57"/>
    </row>
    <row r="274" spans="1:15">
      <c r="E274" s="25"/>
    </row>
    <row r="275" spans="1:15">
      <c r="F275" s="28"/>
      <c r="G275" s="28"/>
      <c r="H275" s="28"/>
      <c r="J275" s="21"/>
      <c r="K275" s="21"/>
      <c r="L275" s="21"/>
      <c r="M275" s="21"/>
    </row>
    <row r="276" spans="1:15" s="18" customFormat="1">
      <c r="A276" s="15"/>
      <c r="B276" s="15"/>
      <c r="C276" s="15"/>
      <c r="D276" s="16"/>
      <c r="E276" s="15"/>
      <c r="F276" s="17"/>
      <c r="G276" s="17"/>
      <c r="H276" s="17"/>
      <c r="I276" s="17"/>
      <c r="J276" s="15"/>
      <c r="K276" s="15"/>
      <c r="L276" s="15"/>
      <c r="M276" s="15"/>
      <c r="O276" s="19"/>
    </row>
    <row r="277" spans="1:15">
      <c r="F277" s="30"/>
      <c r="G277" s="63"/>
      <c r="I277" s="60"/>
      <c r="K277" s="57"/>
    </row>
    <row r="278" spans="1:15">
      <c r="C278" s="2"/>
      <c r="F278" s="13"/>
      <c r="G278" s="13"/>
      <c r="H278" s="13"/>
      <c r="J278" s="12"/>
      <c r="K278" s="12"/>
      <c r="L278" s="12"/>
      <c r="M278" s="12"/>
    </row>
    <row r="279" spans="1:15">
      <c r="C279" s="2"/>
      <c r="F279" s="13"/>
      <c r="G279" s="13"/>
      <c r="H279" s="13"/>
      <c r="J279" s="12"/>
      <c r="K279" s="12"/>
      <c r="L279" s="12"/>
      <c r="M279" s="12"/>
    </row>
    <row r="280" spans="1:15">
      <c r="C280" s="2"/>
      <c r="F280" s="13"/>
      <c r="G280" s="13"/>
      <c r="H280" s="13"/>
      <c r="J280" s="12"/>
      <c r="K280" s="12"/>
      <c r="L280" s="12"/>
      <c r="M280" s="12"/>
    </row>
    <row r="281" spans="1:15">
      <c r="C281" s="2"/>
      <c r="F281" s="13"/>
      <c r="G281" s="13"/>
      <c r="H281" s="13"/>
      <c r="J281" s="12"/>
      <c r="K281" s="12"/>
      <c r="L281" s="12"/>
      <c r="M281" s="12"/>
    </row>
    <row r="282" spans="1:15">
      <c r="C282" s="2"/>
      <c r="F282" s="13"/>
      <c r="G282" s="13"/>
      <c r="H282" s="13"/>
      <c r="J282" s="12"/>
      <c r="K282" s="12"/>
      <c r="L282" s="12"/>
      <c r="M282" s="12"/>
    </row>
    <row r="283" spans="1:15">
      <c r="C283" s="2"/>
      <c r="F283" s="13"/>
      <c r="G283" s="13"/>
      <c r="H283" s="13"/>
      <c r="J283" s="12"/>
      <c r="K283" s="12"/>
      <c r="L283" s="12"/>
      <c r="M283" s="12"/>
    </row>
    <row r="284" spans="1:15" s="18" customFormat="1">
      <c r="A284" s="15"/>
      <c r="B284" s="15"/>
      <c r="C284" s="37"/>
      <c r="D284" s="16"/>
      <c r="E284" s="37"/>
      <c r="F284" s="17"/>
      <c r="G284" s="17"/>
      <c r="H284" s="17"/>
      <c r="I284" s="17"/>
      <c r="J284" s="15"/>
      <c r="K284" s="15"/>
      <c r="L284" s="15"/>
      <c r="M284" s="15"/>
      <c r="O284" s="19"/>
    </row>
    <row r="285" spans="1:15">
      <c r="F285" s="30"/>
      <c r="G285" s="63"/>
      <c r="I285" s="60"/>
      <c r="K285" s="57"/>
    </row>
    <row r="286" spans="1:15">
      <c r="C286" s="2"/>
      <c r="E286" s="2"/>
      <c r="G286" s="65"/>
      <c r="I286" s="60"/>
      <c r="K286" s="59"/>
    </row>
    <row r="287" spans="1:15">
      <c r="C287" s="2"/>
    </row>
    <row r="288" spans="1:15">
      <c r="G288" s="63"/>
      <c r="I288" s="60"/>
      <c r="K288" s="57"/>
      <c r="L288" s="57"/>
    </row>
    <row r="289" spans="1:15">
      <c r="G289" s="63"/>
      <c r="I289" s="60"/>
      <c r="K289" s="57"/>
      <c r="L289" s="57"/>
    </row>
    <row r="291" spans="1:15" s="18" customFormat="1">
      <c r="A291" s="15"/>
      <c r="B291" s="15"/>
      <c r="C291" s="15"/>
      <c r="D291" s="16"/>
      <c r="E291" s="15"/>
      <c r="F291" s="17"/>
      <c r="G291" s="17"/>
      <c r="H291" s="17"/>
      <c r="I291" s="17"/>
      <c r="J291" s="15"/>
      <c r="K291" s="15"/>
      <c r="L291" s="15"/>
      <c r="M291" s="15"/>
      <c r="O291" s="19"/>
    </row>
    <row r="292" spans="1:15">
      <c r="F292" s="30"/>
      <c r="G292" s="63"/>
      <c r="I292" s="60"/>
      <c r="K292" s="57"/>
    </row>
    <row r="293" spans="1:15">
      <c r="G293" s="65"/>
      <c r="I293" s="60"/>
      <c r="K293" s="59"/>
    </row>
    <row r="294" spans="1:15">
      <c r="C294" s="2"/>
    </row>
    <row r="295" spans="1:15">
      <c r="G295" s="65"/>
      <c r="I295" s="60"/>
      <c r="K295" s="59"/>
    </row>
    <row r="296" spans="1:15">
      <c r="G296" s="65"/>
      <c r="I296" s="60"/>
      <c r="K296" s="59"/>
    </row>
    <row r="297" spans="1:15">
      <c r="C297" s="2"/>
    </row>
    <row r="298" spans="1:15">
      <c r="G298" s="63"/>
      <c r="I298" s="60"/>
      <c r="K298" s="57"/>
      <c r="L298" s="57"/>
    </row>
    <row r="299" spans="1:15">
      <c r="G299" s="63"/>
      <c r="I299" s="60"/>
      <c r="K299" s="57"/>
      <c r="L299" s="57"/>
    </row>
    <row r="300" spans="1:15" s="18" customFormat="1">
      <c r="A300" s="15"/>
      <c r="B300" s="15"/>
      <c r="C300" s="15"/>
      <c r="D300" s="16"/>
      <c r="E300" s="15"/>
      <c r="F300" s="17"/>
      <c r="G300" s="17"/>
      <c r="H300" s="17"/>
      <c r="I300" s="17"/>
      <c r="J300" s="15"/>
      <c r="K300" s="15"/>
      <c r="L300" s="15"/>
      <c r="M300" s="15"/>
      <c r="O300" s="19"/>
    </row>
    <row r="301" spans="1:15">
      <c r="F301" s="30"/>
      <c r="G301" s="63"/>
      <c r="I301" s="60"/>
      <c r="K301" s="57"/>
    </row>
    <row r="302" spans="1:15">
      <c r="G302" s="65"/>
      <c r="I302" s="60"/>
      <c r="K302" s="59"/>
    </row>
    <row r="303" spans="1:15">
      <c r="C303" s="2"/>
      <c r="G303" s="65"/>
      <c r="I303" s="60"/>
      <c r="K303" s="59"/>
    </row>
    <row r="304" spans="1:15">
      <c r="G304" s="65"/>
      <c r="I304" s="60"/>
      <c r="K304" s="59"/>
    </row>
    <row r="305" spans="1:15">
      <c r="G305" s="65"/>
      <c r="I305" s="60"/>
      <c r="K305" s="59"/>
    </row>
    <row r="306" spans="1:15">
      <c r="G306" s="65"/>
      <c r="I306" s="60"/>
      <c r="K306" s="59"/>
    </row>
    <row r="307" spans="1:15">
      <c r="G307" s="65"/>
      <c r="I307" s="60"/>
      <c r="K307" s="59"/>
    </row>
    <row r="308" spans="1:15">
      <c r="G308" s="65"/>
      <c r="I308" s="60"/>
      <c r="K308" s="59"/>
    </row>
    <row r="309" spans="1:15">
      <c r="C309" s="2"/>
      <c r="G309" s="65"/>
      <c r="I309" s="60"/>
      <c r="K309" s="59"/>
    </row>
    <row r="310" spans="1:15">
      <c r="C310" s="2"/>
      <c r="G310" s="65"/>
      <c r="I310" s="60"/>
      <c r="K310" s="59"/>
    </row>
    <row r="311" spans="1:15">
      <c r="G311" s="65"/>
      <c r="I311" s="60"/>
      <c r="K311" s="59"/>
    </row>
    <row r="312" spans="1:15">
      <c r="C312" s="2"/>
      <c r="G312" s="65"/>
      <c r="I312" s="60"/>
      <c r="K312" s="59"/>
    </row>
    <row r="313" spans="1:15">
      <c r="G313" s="65"/>
      <c r="I313" s="60"/>
      <c r="K313" s="59"/>
    </row>
    <row r="314" spans="1:15">
      <c r="G314" s="65"/>
      <c r="I314" s="60"/>
      <c r="K314" s="59"/>
    </row>
    <row r="315" spans="1:15">
      <c r="G315" s="65"/>
      <c r="I315" s="60"/>
      <c r="K315" s="59"/>
    </row>
    <row r="316" spans="1:15">
      <c r="G316" s="63"/>
      <c r="I316" s="60"/>
      <c r="K316" s="57"/>
      <c r="L316" s="57"/>
    </row>
    <row r="317" spans="1:15">
      <c r="G317" s="65"/>
      <c r="I317" s="60"/>
      <c r="K317" s="59"/>
    </row>
    <row r="318" spans="1:15" s="18" customFormat="1">
      <c r="A318" s="15"/>
      <c r="C318" s="15"/>
      <c r="D318" s="16"/>
      <c r="E318" s="15"/>
      <c r="F318" s="17"/>
      <c r="G318" s="17"/>
      <c r="H318" s="17"/>
      <c r="I318" s="17"/>
      <c r="J318" s="15"/>
      <c r="K318" s="15"/>
      <c r="L318" s="15"/>
      <c r="M318" s="15"/>
      <c r="O318" s="19"/>
    </row>
    <row r="319" spans="1:15">
      <c r="F319" s="30"/>
      <c r="G319" s="63"/>
      <c r="I319" s="60"/>
      <c r="K319" s="57"/>
    </row>
    <row r="320" spans="1:15">
      <c r="B320" s="15"/>
      <c r="G320" s="65"/>
      <c r="I320" s="60"/>
      <c r="K320" s="59"/>
    </row>
    <row r="321" spans="1:72">
      <c r="C321" s="2"/>
      <c r="G321" s="65"/>
      <c r="I321" s="60"/>
      <c r="K321" s="59"/>
    </row>
    <row r="322" spans="1:72">
      <c r="G322" s="63"/>
      <c r="I322" s="60"/>
      <c r="K322" s="57"/>
      <c r="L322" s="57"/>
    </row>
    <row r="324" spans="1:72" s="18" customFormat="1">
      <c r="A324" s="15"/>
      <c r="B324" s="15"/>
      <c r="C324" s="15"/>
      <c r="D324" s="16"/>
      <c r="E324" s="15"/>
      <c r="F324" s="17"/>
      <c r="G324" s="64"/>
      <c r="H324" s="17"/>
      <c r="I324" s="61"/>
      <c r="J324" s="15"/>
      <c r="K324" s="58"/>
      <c r="L324" s="58"/>
      <c r="M324" s="15"/>
      <c r="O324" s="19"/>
    </row>
    <row r="325" spans="1:72" s="3" customFormat="1">
      <c r="A325" s="1"/>
      <c r="B325" s="1"/>
      <c r="C325" s="1"/>
      <c r="E325" s="1"/>
      <c r="F325" s="4"/>
      <c r="G325" s="4"/>
      <c r="H325" s="4"/>
      <c r="I325" s="4"/>
      <c r="J325" s="1"/>
      <c r="K325" s="1"/>
      <c r="L325" s="1"/>
      <c r="M325" s="1"/>
      <c r="N325" s="5"/>
      <c r="O325" s="6"/>
      <c r="P325" s="5"/>
      <c r="Q325" s="5"/>
      <c r="R325" s="5"/>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44"/>
      <c r="BH325" s="44"/>
      <c r="BI325" s="44"/>
      <c r="BJ325" s="44"/>
      <c r="BK325" s="44"/>
      <c r="BL325" s="44"/>
      <c r="BM325" s="44"/>
      <c r="BN325" s="44"/>
      <c r="BO325" s="44"/>
      <c r="BP325" s="44"/>
      <c r="BQ325" s="44"/>
      <c r="BR325" s="44"/>
      <c r="BS325" s="44"/>
      <c r="BT325" s="44"/>
    </row>
    <row r="326" spans="1:72">
      <c r="B326" s="32"/>
      <c r="G326" s="63"/>
      <c r="I326" s="60"/>
      <c r="K326" s="57"/>
      <c r="L326" s="57"/>
    </row>
    <row r="327" spans="1:72">
      <c r="B327" s="32"/>
      <c r="G327" s="63"/>
      <c r="I327" s="60"/>
      <c r="K327" s="57"/>
      <c r="L327" s="57"/>
    </row>
    <row r="328" spans="1:72">
      <c r="B328" s="32"/>
      <c r="G328" s="63"/>
      <c r="I328" s="60"/>
      <c r="K328" s="57"/>
      <c r="L328" s="57"/>
    </row>
    <row r="329" spans="1:72">
      <c r="B329" s="32"/>
      <c r="G329" s="63"/>
      <c r="I329" s="60"/>
      <c r="K329" s="57"/>
      <c r="L329" s="57"/>
    </row>
    <row r="330" spans="1:72">
      <c r="G330" s="63"/>
      <c r="I330" s="60"/>
      <c r="K330" s="57"/>
      <c r="L330" s="57"/>
    </row>
    <row r="331" spans="1:72">
      <c r="G331" s="63"/>
      <c r="I331" s="60"/>
      <c r="K331" s="57"/>
      <c r="L331" s="57"/>
    </row>
    <row r="332" spans="1:72">
      <c r="G332" s="63"/>
      <c r="I332" s="60"/>
      <c r="K332" s="57"/>
      <c r="L332" s="57"/>
    </row>
    <row r="333" spans="1:72">
      <c r="G333" s="63"/>
      <c r="I333" s="60"/>
      <c r="K333" s="57"/>
      <c r="L333" s="57"/>
    </row>
    <row r="334" spans="1:72">
      <c r="B334" s="32"/>
      <c r="G334" s="63"/>
      <c r="I334" s="60"/>
      <c r="K334" s="57"/>
      <c r="L334" s="57"/>
    </row>
    <row r="335" spans="1:72" s="3" customFormat="1">
      <c r="A335" s="1"/>
      <c r="B335" s="1"/>
      <c r="C335" s="1"/>
      <c r="E335" s="1"/>
      <c r="F335" s="4"/>
      <c r="G335" s="4"/>
      <c r="H335" s="4"/>
      <c r="I335" s="4"/>
      <c r="J335" s="1"/>
      <c r="K335" s="1"/>
      <c r="L335" s="57"/>
      <c r="M335" s="1"/>
      <c r="N335" s="5"/>
      <c r="O335" s="6"/>
      <c r="P335" s="5"/>
      <c r="Q335" s="5"/>
      <c r="R335" s="5"/>
      <c r="S335" s="44"/>
      <c r="T335" s="44"/>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c r="AS335" s="44"/>
      <c r="AT335" s="44"/>
      <c r="AU335" s="44"/>
      <c r="AV335" s="44"/>
      <c r="AW335" s="44"/>
      <c r="AX335" s="44"/>
      <c r="AY335" s="44"/>
      <c r="AZ335" s="44"/>
      <c r="BA335" s="44"/>
      <c r="BB335" s="44"/>
      <c r="BC335" s="44"/>
      <c r="BD335" s="44"/>
      <c r="BE335" s="44"/>
      <c r="BF335" s="44"/>
      <c r="BG335" s="44"/>
      <c r="BH335" s="44"/>
      <c r="BI335" s="44"/>
      <c r="BJ335" s="44"/>
      <c r="BK335" s="44"/>
      <c r="BL335" s="44"/>
      <c r="BM335" s="44"/>
      <c r="BN335" s="44"/>
      <c r="BO335" s="44"/>
      <c r="BP335" s="44"/>
      <c r="BQ335" s="44"/>
      <c r="BR335" s="44"/>
      <c r="BS335" s="44"/>
      <c r="BT335" s="44"/>
    </row>
    <row r="336" spans="1:72" s="3" customFormat="1">
      <c r="A336" s="1"/>
      <c r="B336" s="1"/>
      <c r="C336" s="1"/>
      <c r="E336" s="1"/>
      <c r="F336" s="4"/>
      <c r="G336" s="4"/>
      <c r="H336" s="4"/>
      <c r="I336" s="4"/>
      <c r="J336" s="1"/>
      <c r="K336" s="1"/>
      <c r="L336" s="57"/>
      <c r="M336" s="1"/>
      <c r="N336" s="5"/>
      <c r="O336" s="6"/>
      <c r="P336" s="5"/>
      <c r="Q336" s="5"/>
      <c r="R336" s="5"/>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c r="AS336" s="44"/>
      <c r="AT336" s="44"/>
      <c r="AU336" s="44"/>
      <c r="AV336" s="44"/>
      <c r="AW336" s="44"/>
      <c r="AX336" s="44"/>
      <c r="AY336" s="44"/>
      <c r="AZ336" s="44"/>
      <c r="BA336" s="44"/>
      <c r="BB336" s="44"/>
      <c r="BC336" s="44"/>
      <c r="BD336" s="44"/>
      <c r="BE336" s="44"/>
      <c r="BF336" s="44"/>
      <c r="BG336" s="44"/>
      <c r="BH336" s="44"/>
      <c r="BI336" s="44"/>
      <c r="BJ336" s="44"/>
      <c r="BK336" s="44"/>
      <c r="BL336" s="44"/>
      <c r="BM336" s="44"/>
      <c r="BN336" s="44"/>
      <c r="BO336" s="44"/>
      <c r="BP336" s="44"/>
      <c r="BQ336" s="44"/>
      <c r="BR336" s="44"/>
      <c r="BS336" s="44"/>
      <c r="BT336" s="44"/>
    </row>
    <row r="337" spans="1:72" s="3" customFormat="1">
      <c r="A337" s="1"/>
      <c r="B337" s="1"/>
      <c r="C337" s="1"/>
      <c r="E337" s="1"/>
      <c r="F337" s="4"/>
      <c r="G337" s="4"/>
      <c r="H337" s="4"/>
      <c r="I337" s="4"/>
      <c r="J337" s="1"/>
      <c r="K337" s="1"/>
      <c r="L337" s="57"/>
      <c r="M337" s="1"/>
      <c r="N337" s="5"/>
      <c r="O337" s="6"/>
      <c r="P337" s="5"/>
      <c r="Q337" s="5"/>
      <c r="R337" s="5"/>
      <c r="S337" s="44"/>
      <c r="T337" s="44"/>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c r="AS337" s="44"/>
      <c r="AT337" s="44"/>
      <c r="AU337" s="44"/>
      <c r="AV337" s="44"/>
      <c r="AW337" s="44"/>
      <c r="AX337" s="44"/>
      <c r="AY337" s="44"/>
      <c r="AZ337" s="44"/>
      <c r="BA337" s="44"/>
      <c r="BB337" s="44"/>
      <c r="BC337" s="44"/>
      <c r="BD337" s="44"/>
      <c r="BE337" s="44"/>
      <c r="BF337" s="44"/>
      <c r="BG337" s="44"/>
      <c r="BH337" s="44"/>
      <c r="BI337" s="44"/>
      <c r="BJ337" s="44"/>
      <c r="BK337" s="44"/>
      <c r="BL337" s="44"/>
      <c r="BM337" s="44"/>
      <c r="BN337" s="44"/>
      <c r="BO337" s="44"/>
      <c r="BP337" s="44"/>
      <c r="BQ337" s="44"/>
      <c r="BR337" s="44"/>
      <c r="BS337" s="44"/>
      <c r="BT337" s="44"/>
    </row>
    <row r="338" spans="1:72" s="3" customFormat="1">
      <c r="A338" s="1"/>
      <c r="B338" s="1"/>
      <c r="C338" s="1"/>
      <c r="E338" s="1"/>
      <c r="F338" s="4"/>
      <c r="G338" s="4"/>
      <c r="H338" s="4"/>
      <c r="I338" s="4"/>
      <c r="J338" s="1"/>
      <c r="K338" s="1"/>
      <c r="L338" s="1"/>
      <c r="M338" s="1"/>
      <c r="N338" s="5"/>
      <c r="O338" s="6"/>
      <c r="P338" s="5"/>
      <c r="Q338" s="5"/>
      <c r="R338" s="5"/>
      <c r="S338" s="44"/>
      <c r="T338" s="44"/>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c r="AS338" s="44"/>
      <c r="AT338" s="44"/>
      <c r="AU338" s="44"/>
      <c r="AV338" s="44"/>
      <c r="AW338" s="44"/>
      <c r="AX338" s="44"/>
      <c r="AY338" s="44"/>
      <c r="AZ338" s="44"/>
      <c r="BA338" s="44"/>
      <c r="BB338" s="44"/>
      <c r="BC338" s="44"/>
      <c r="BD338" s="44"/>
      <c r="BE338" s="44"/>
      <c r="BF338" s="44"/>
      <c r="BG338" s="44"/>
      <c r="BH338" s="44"/>
      <c r="BI338" s="44"/>
      <c r="BJ338" s="44"/>
      <c r="BK338" s="44"/>
      <c r="BL338" s="44"/>
      <c r="BM338" s="44"/>
      <c r="BN338" s="44"/>
      <c r="BO338" s="44"/>
      <c r="BP338" s="44"/>
      <c r="BQ338" s="44"/>
      <c r="BR338" s="44"/>
      <c r="BS338" s="44"/>
      <c r="BT338" s="44"/>
    </row>
    <row r="339" spans="1:72" s="3" customFormat="1">
      <c r="A339" s="1"/>
      <c r="B339" s="1"/>
      <c r="C339" s="1"/>
      <c r="E339" s="1"/>
      <c r="F339" s="4"/>
      <c r="G339" s="4"/>
      <c r="H339" s="4"/>
      <c r="I339" s="4"/>
      <c r="J339" s="1"/>
      <c r="K339" s="1"/>
      <c r="L339" s="1"/>
      <c r="M339" s="1"/>
      <c r="N339" s="5"/>
      <c r="O339" s="6"/>
      <c r="P339" s="5"/>
      <c r="Q339" s="5"/>
      <c r="R339" s="5"/>
      <c r="S339" s="44"/>
      <c r="T339" s="44"/>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c r="AS339" s="44"/>
      <c r="AT339" s="44"/>
      <c r="AU339" s="44"/>
      <c r="AV339" s="44"/>
      <c r="AW339" s="44"/>
      <c r="AX339" s="44"/>
      <c r="AY339" s="44"/>
      <c r="AZ339" s="44"/>
      <c r="BA339" s="44"/>
      <c r="BB339" s="44"/>
      <c r="BC339" s="44"/>
      <c r="BD339" s="44"/>
      <c r="BE339" s="44"/>
      <c r="BF339" s="44"/>
      <c r="BG339" s="44"/>
      <c r="BH339" s="44"/>
      <c r="BI339" s="44"/>
      <c r="BJ339" s="44"/>
      <c r="BK339" s="44"/>
      <c r="BL339" s="44"/>
      <c r="BM339" s="44"/>
      <c r="BN339" s="44"/>
      <c r="BO339" s="44"/>
      <c r="BP339" s="44"/>
      <c r="BQ339" s="44"/>
      <c r="BR339" s="44"/>
      <c r="BS339" s="44"/>
      <c r="BT339" s="44"/>
    </row>
    <row r="343" spans="1:72" s="3" customFormat="1">
      <c r="A343" s="1"/>
      <c r="B343" s="1"/>
      <c r="C343" s="1"/>
      <c r="E343" s="1"/>
      <c r="F343" s="4"/>
      <c r="G343" s="4"/>
      <c r="H343" s="4"/>
      <c r="I343" s="4"/>
      <c r="J343" s="1"/>
      <c r="K343" s="1"/>
      <c r="L343" s="1"/>
      <c r="M343" s="1"/>
      <c r="N343" s="5"/>
      <c r="O343" s="6"/>
      <c r="P343" s="5"/>
      <c r="Q343" s="5"/>
      <c r="R343" s="5"/>
      <c r="S343" s="44"/>
      <c r="T343" s="44"/>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c r="AS343" s="44"/>
      <c r="AT343" s="44"/>
      <c r="AU343" s="44"/>
      <c r="AV343" s="44"/>
      <c r="AW343" s="44"/>
      <c r="AX343" s="44"/>
      <c r="AY343" s="44"/>
      <c r="AZ343" s="44"/>
      <c r="BA343" s="44"/>
      <c r="BB343" s="44"/>
      <c r="BC343" s="44"/>
      <c r="BD343" s="44"/>
      <c r="BE343" s="44"/>
      <c r="BF343" s="44"/>
      <c r="BG343" s="44"/>
      <c r="BH343" s="44"/>
      <c r="BI343" s="44"/>
      <c r="BJ343" s="44"/>
      <c r="BK343" s="44"/>
      <c r="BL343" s="44"/>
      <c r="BM343" s="44"/>
      <c r="BN343" s="44"/>
      <c r="BO343" s="44"/>
      <c r="BP343" s="44"/>
      <c r="BQ343" s="44"/>
      <c r="BR343" s="44"/>
      <c r="BS343" s="44"/>
      <c r="BT343" s="44"/>
    </row>
    <row r="348" spans="1:72" s="3" customFormat="1">
      <c r="A348" s="1"/>
      <c r="B348" s="1"/>
      <c r="C348" s="1"/>
      <c r="E348" s="1"/>
      <c r="F348" s="4"/>
      <c r="G348" s="4"/>
      <c r="H348" s="4"/>
      <c r="I348" s="4"/>
      <c r="J348" s="1"/>
      <c r="K348" s="1"/>
      <c r="L348" s="1"/>
      <c r="M348" s="1"/>
      <c r="N348" s="5"/>
      <c r="O348" s="6"/>
      <c r="P348" s="5"/>
      <c r="Q348" s="5"/>
      <c r="R348" s="5"/>
      <c r="S348" s="44"/>
      <c r="T348" s="44"/>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c r="AS348" s="44"/>
      <c r="AT348" s="44"/>
      <c r="AU348" s="44"/>
      <c r="AV348" s="44"/>
      <c r="AW348" s="44"/>
      <c r="AX348" s="44"/>
      <c r="AY348" s="44"/>
      <c r="AZ348" s="44"/>
      <c r="BA348" s="44"/>
      <c r="BB348" s="44"/>
      <c r="BC348" s="44"/>
      <c r="BD348" s="44"/>
      <c r="BE348" s="44"/>
      <c r="BF348" s="44"/>
      <c r="BG348" s="44"/>
      <c r="BH348" s="44"/>
      <c r="BI348" s="44"/>
      <c r="BJ348" s="44"/>
      <c r="BK348" s="44"/>
      <c r="BL348" s="44"/>
      <c r="BM348" s="44"/>
      <c r="BN348" s="44"/>
      <c r="BO348" s="44"/>
      <c r="BP348" s="44"/>
      <c r="BQ348" s="44"/>
      <c r="BR348" s="44"/>
      <c r="BS348" s="44"/>
      <c r="BT348" s="44"/>
    </row>
    <row r="349" spans="1:72" s="3" customFormat="1">
      <c r="A349" s="1"/>
      <c r="B349" s="1"/>
      <c r="C349" s="1"/>
      <c r="E349" s="1"/>
      <c r="F349" s="4"/>
      <c r="G349" s="4"/>
      <c r="H349" s="4"/>
      <c r="I349" s="4"/>
      <c r="J349" s="1"/>
      <c r="K349" s="1"/>
      <c r="L349" s="1"/>
      <c r="M349" s="1"/>
      <c r="N349" s="5"/>
      <c r="O349" s="6"/>
      <c r="P349" s="5"/>
      <c r="Q349" s="5"/>
      <c r="R349" s="5"/>
      <c r="S349" s="44"/>
      <c r="T349" s="44"/>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c r="AS349" s="44"/>
      <c r="AT349" s="44"/>
      <c r="AU349" s="44"/>
      <c r="AV349" s="44"/>
      <c r="AW349" s="44"/>
      <c r="AX349" s="44"/>
      <c r="AY349" s="44"/>
      <c r="AZ349" s="44"/>
      <c r="BA349" s="44"/>
      <c r="BB349" s="44"/>
      <c r="BC349" s="44"/>
      <c r="BD349" s="44"/>
      <c r="BE349" s="44"/>
      <c r="BF349" s="44"/>
      <c r="BG349" s="44"/>
      <c r="BH349" s="44"/>
      <c r="BI349" s="44"/>
      <c r="BJ349" s="44"/>
      <c r="BK349" s="44"/>
      <c r="BL349" s="44"/>
      <c r="BM349" s="44"/>
      <c r="BN349" s="44"/>
      <c r="BO349" s="44"/>
      <c r="BP349" s="44"/>
      <c r="BQ349" s="44"/>
      <c r="BR349" s="44"/>
      <c r="BS349" s="44"/>
      <c r="BT349" s="44"/>
    </row>
    <row r="350" spans="1:72" s="4" customFormat="1">
      <c r="A350" s="1"/>
      <c r="B350" s="1"/>
      <c r="C350" s="1"/>
      <c r="D350" s="3"/>
      <c r="E350" s="1"/>
      <c r="J350" s="1"/>
      <c r="K350" s="1"/>
      <c r="L350" s="1"/>
      <c r="M350" s="1"/>
      <c r="N350" s="5"/>
      <c r="O350" s="6"/>
      <c r="P350" s="5"/>
      <c r="Q350" s="5"/>
      <c r="R350" s="5"/>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c r="AY350" s="36"/>
      <c r="AZ350" s="36"/>
      <c r="BA350" s="36"/>
      <c r="BB350" s="36"/>
      <c r="BC350" s="36"/>
      <c r="BD350" s="36"/>
      <c r="BE350" s="36"/>
      <c r="BF350" s="36"/>
      <c r="BG350" s="36"/>
      <c r="BH350" s="36"/>
      <c r="BI350" s="36"/>
      <c r="BJ350" s="36"/>
      <c r="BK350" s="36"/>
      <c r="BL350" s="36"/>
      <c r="BM350" s="36"/>
      <c r="BN350" s="36"/>
      <c r="BO350" s="36"/>
      <c r="BP350" s="36"/>
      <c r="BQ350" s="36"/>
      <c r="BR350" s="36"/>
      <c r="BS350" s="36"/>
      <c r="BT350" s="36"/>
    </row>
    <row r="351" spans="1:72" s="4" customFormat="1">
      <c r="A351" s="1"/>
      <c r="B351" s="1"/>
      <c r="C351" s="1"/>
      <c r="D351" s="3"/>
      <c r="E351" s="1"/>
      <c r="J351" s="1"/>
      <c r="K351" s="1"/>
      <c r="L351" s="1"/>
      <c r="M351" s="1"/>
      <c r="N351" s="5"/>
      <c r="O351" s="6"/>
      <c r="P351" s="5"/>
      <c r="Q351" s="5"/>
      <c r="R351" s="5"/>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c r="BA351" s="36"/>
      <c r="BB351" s="36"/>
      <c r="BC351" s="36"/>
      <c r="BD351" s="36"/>
      <c r="BE351" s="36"/>
      <c r="BF351" s="36"/>
      <c r="BG351" s="36"/>
      <c r="BH351" s="36"/>
      <c r="BI351" s="36"/>
      <c r="BJ351" s="36"/>
      <c r="BK351" s="36"/>
      <c r="BL351" s="36"/>
      <c r="BM351" s="36"/>
      <c r="BN351" s="36"/>
      <c r="BO351" s="36"/>
      <c r="BP351" s="36"/>
      <c r="BQ351" s="36"/>
      <c r="BR351" s="36"/>
      <c r="BS351" s="36"/>
      <c r="BT351" s="36"/>
    </row>
    <row r="352" spans="1:72" s="4" customFormat="1">
      <c r="A352" s="1"/>
      <c r="B352" s="1"/>
      <c r="C352" s="1"/>
      <c r="D352" s="3"/>
      <c r="E352" s="1"/>
      <c r="J352" s="1"/>
      <c r="K352" s="1"/>
      <c r="L352" s="1"/>
      <c r="M352" s="1"/>
      <c r="N352" s="5"/>
      <c r="O352" s="6"/>
      <c r="P352" s="5"/>
      <c r="Q352" s="5"/>
      <c r="R352" s="5"/>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c r="BA352" s="36"/>
      <c r="BB352" s="36"/>
      <c r="BC352" s="36"/>
      <c r="BD352" s="36"/>
      <c r="BE352" s="36"/>
      <c r="BF352" s="36"/>
      <c r="BG352" s="36"/>
      <c r="BH352" s="36"/>
      <c r="BI352" s="36"/>
      <c r="BJ352" s="36"/>
      <c r="BK352" s="36"/>
      <c r="BL352" s="36"/>
      <c r="BM352" s="36"/>
      <c r="BN352" s="36"/>
      <c r="BO352" s="36"/>
      <c r="BP352" s="36"/>
      <c r="BQ352" s="36"/>
      <c r="BR352" s="36"/>
      <c r="BS352" s="36"/>
      <c r="BT352" s="36"/>
    </row>
    <row r="353" spans="1:72" s="4" customFormat="1">
      <c r="A353" s="1"/>
      <c r="B353" s="1"/>
      <c r="C353" s="1"/>
      <c r="D353" s="3"/>
      <c r="E353" s="1"/>
      <c r="J353" s="1"/>
      <c r="K353" s="1"/>
      <c r="L353" s="1"/>
      <c r="M353" s="1"/>
      <c r="N353" s="5"/>
      <c r="O353" s="6"/>
      <c r="P353" s="5"/>
      <c r="Q353" s="5"/>
      <c r="R353" s="5"/>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c r="BA353" s="36"/>
      <c r="BB353" s="36"/>
      <c r="BC353" s="36"/>
      <c r="BD353" s="36"/>
      <c r="BE353" s="36"/>
      <c r="BF353" s="36"/>
      <c r="BG353" s="36"/>
      <c r="BH353" s="36"/>
      <c r="BI353" s="36"/>
      <c r="BJ353" s="36"/>
      <c r="BK353" s="36"/>
      <c r="BL353" s="36"/>
      <c r="BM353" s="36"/>
      <c r="BN353" s="36"/>
      <c r="BO353" s="36"/>
      <c r="BP353" s="36"/>
      <c r="BQ353" s="36"/>
      <c r="BR353" s="36"/>
      <c r="BS353" s="36"/>
      <c r="BT353" s="36"/>
    </row>
    <row r="354" spans="1:72" s="4" customFormat="1">
      <c r="A354" s="1"/>
      <c r="B354" s="1"/>
      <c r="C354" s="1"/>
      <c r="D354" s="3"/>
      <c r="E354" s="1"/>
      <c r="J354" s="1"/>
      <c r="K354" s="1"/>
      <c r="L354" s="1"/>
      <c r="M354" s="1"/>
      <c r="N354" s="5"/>
      <c r="O354" s="6"/>
      <c r="P354" s="5"/>
      <c r="Q354" s="5"/>
      <c r="R354" s="5"/>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c r="BA354" s="36"/>
      <c r="BB354" s="36"/>
      <c r="BC354" s="36"/>
      <c r="BD354" s="36"/>
      <c r="BE354" s="36"/>
      <c r="BF354" s="36"/>
      <c r="BG354" s="36"/>
      <c r="BH354" s="36"/>
      <c r="BI354" s="36"/>
      <c r="BJ354" s="36"/>
      <c r="BK354" s="36"/>
      <c r="BL354" s="36"/>
      <c r="BM354" s="36"/>
      <c r="BN354" s="36"/>
      <c r="BO354" s="36"/>
      <c r="BP354" s="36"/>
      <c r="BQ354" s="36"/>
      <c r="BR354" s="36"/>
      <c r="BS354" s="36"/>
      <c r="BT354" s="36"/>
    </row>
    <row r="355" spans="1:72" s="4" customFormat="1">
      <c r="A355" s="1"/>
      <c r="B355" s="1"/>
      <c r="C355" s="1"/>
      <c r="D355" s="3"/>
      <c r="E355" s="1"/>
      <c r="J355" s="1"/>
      <c r="K355" s="1"/>
      <c r="L355" s="1"/>
      <c r="M355" s="1"/>
      <c r="N355" s="5"/>
      <c r="O355" s="6"/>
      <c r="P355" s="5"/>
      <c r="Q355" s="5"/>
      <c r="R355" s="5"/>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c r="BA355" s="36"/>
      <c r="BB355" s="36"/>
      <c r="BC355" s="36"/>
      <c r="BD355" s="36"/>
      <c r="BE355" s="36"/>
      <c r="BF355" s="36"/>
      <c r="BG355" s="36"/>
      <c r="BH355" s="36"/>
      <c r="BI355" s="36"/>
      <c r="BJ355" s="36"/>
      <c r="BK355" s="36"/>
      <c r="BL355" s="36"/>
      <c r="BM355" s="36"/>
      <c r="BN355" s="36"/>
      <c r="BO355" s="36"/>
      <c r="BP355" s="36"/>
      <c r="BQ355" s="36"/>
      <c r="BR355" s="36"/>
      <c r="BS355" s="36"/>
      <c r="BT355" s="36"/>
    </row>
    <row r="356" spans="1:72" s="4" customFormat="1">
      <c r="A356" s="1"/>
      <c r="B356" s="1"/>
      <c r="C356" s="25"/>
      <c r="D356" s="3"/>
      <c r="E356" s="25"/>
      <c r="J356" s="1"/>
      <c r="K356" s="1"/>
      <c r="L356" s="1"/>
      <c r="M356" s="1"/>
      <c r="N356" s="5"/>
      <c r="O356" s="6"/>
      <c r="P356" s="5"/>
      <c r="Q356" s="5"/>
      <c r="R356" s="5"/>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c r="BA356" s="36"/>
      <c r="BB356" s="36"/>
      <c r="BC356" s="36"/>
      <c r="BD356" s="36"/>
      <c r="BE356" s="36"/>
      <c r="BF356" s="36"/>
      <c r="BG356" s="36"/>
      <c r="BH356" s="36"/>
      <c r="BI356" s="36"/>
      <c r="BJ356" s="36"/>
      <c r="BK356" s="36"/>
      <c r="BL356" s="36"/>
      <c r="BM356" s="36"/>
      <c r="BN356" s="36"/>
      <c r="BO356" s="36"/>
      <c r="BP356" s="36"/>
      <c r="BQ356" s="36"/>
      <c r="BR356" s="36"/>
      <c r="BS356" s="36"/>
      <c r="BT356" s="36"/>
    </row>
    <row r="360" spans="1:72" s="4" customFormat="1">
      <c r="A360" s="1"/>
      <c r="B360" s="1"/>
      <c r="C360" s="2"/>
      <c r="D360" s="3"/>
      <c r="E360" s="2"/>
      <c r="J360" s="1"/>
      <c r="K360" s="1"/>
      <c r="L360" s="1"/>
      <c r="M360" s="1"/>
      <c r="N360" s="5"/>
      <c r="O360" s="6"/>
      <c r="P360" s="5"/>
      <c r="Q360" s="5"/>
      <c r="R360" s="5"/>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c r="BA360" s="36"/>
      <c r="BB360" s="36"/>
      <c r="BC360" s="36"/>
      <c r="BD360" s="36"/>
      <c r="BE360" s="36"/>
      <c r="BF360" s="36"/>
      <c r="BG360" s="36"/>
      <c r="BH360" s="36"/>
      <c r="BI360" s="36"/>
      <c r="BJ360" s="36"/>
      <c r="BK360" s="36"/>
      <c r="BL360" s="36"/>
      <c r="BM360" s="36"/>
      <c r="BN360" s="36"/>
      <c r="BO360" s="36"/>
      <c r="BP360" s="36"/>
      <c r="BQ360" s="36"/>
      <c r="BR360" s="36"/>
      <c r="BS360" s="36"/>
      <c r="BT360" s="36"/>
    </row>
    <row r="361" spans="1:72" s="4" customFormat="1">
      <c r="A361" s="1"/>
      <c r="B361" s="1"/>
      <c r="C361" s="2"/>
      <c r="D361" s="3"/>
      <c r="E361" s="2"/>
      <c r="J361" s="1"/>
      <c r="K361" s="1"/>
      <c r="L361" s="1"/>
      <c r="M361" s="1"/>
      <c r="N361" s="5"/>
      <c r="O361" s="6"/>
      <c r="P361" s="5"/>
      <c r="Q361" s="5"/>
      <c r="R361" s="5"/>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c r="BA361" s="36"/>
      <c r="BB361" s="36"/>
      <c r="BC361" s="36"/>
      <c r="BD361" s="36"/>
      <c r="BE361" s="36"/>
      <c r="BF361" s="36"/>
      <c r="BG361" s="36"/>
      <c r="BH361" s="36"/>
      <c r="BI361" s="36"/>
      <c r="BJ361" s="36"/>
      <c r="BK361" s="36"/>
      <c r="BL361" s="36"/>
      <c r="BM361" s="36"/>
      <c r="BN361" s="36"/>
      <c r="BO361" s="36"/>
      <c r="BP361" s="36"/>
      <c r="BQ361" s="36"/>
      <c r="BR361" s="36"/>
      <c r="BS361" s="36"/>
      <c r="BT361" s="36"/>
    </row>
    <row r="362" spans="1:72" s="4" customFormat="1">
      <c r="A362" s="1"/>
      <c r="B362" s="1"/>
      <c r="C362" s="2"/>
      <c r="D362" s="3"/>
      <c r="E362" s="2"/>
      <c r="J362" s="1"/>
      <c r="K362" s="1"/>
      <c r="L362" s="1"/>
      <c r="M362" s="1"/>
      <c r="N362" s="5"/>
      <c r="O362" s="6"/>
      <c r="P362" s="5"/>
      <c r="Q362" s="5"/>
      <c r="R362" s="5"/>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c r="BA362" s="36"/>
      <c r="BB362" s="36"/>
      <c r="BC362" s="36"/>
      <c r="BD362" s="36"/>
      <c r="BE362" s="36"/>
      <c r="BF362" s="36"/>
      <c r="BG362" s="36"/>
      <c r="BH362" s="36"/>
      <c r="BI362" s="36"/>
      <c r="BJ362" s="36"/>
      <c r="BK362" s="36"/>
      <c r="BL362" s="36"/>
      <c r="BM362" s="36"/>
      <c r="BN362" s="36"/>
      <c r="BO362" s="36"/>
      <c r="BP362" s="36"/>
      <c r="BQ362" s="36"/>
      <c r="BR362" s="36"/>
      <c r="BS362" s="36"/>
      <c r="BT362" s="36"/>
    </row>
    <row r="363" spans="1:72" s="4" customFormat="1">
      <c r="A363" s="1"/>
      <c r="B363" s="1"/>
      <c r="C363" s="2"/>
      <c r="D363" s="3"/>
      <c r="E363" s="2"/>
      <c r="J363" s="1"/>
      <c r="K363" s="1"/>
      <c r="L363" s="1"/>
      <c r="M363" s="1"/>
      <c r="N363" s="5"/>
      <c r="O363" s="6"/>
      <c r="P363" s="5"/>
      <c r="Q363" s="5"/>
      <c r="R363" s="5"/>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c r="BA363" s="36"/>
      <c r="BB363" s="36"/>
      <c r="BC363" s="36"/>
      <c r="BD363" s="36"/>
      <c r="BE363" s="36"/>
      <c r="BF363" s="36"/>
      <c r="BG363" s="36"/>
      <c r="BH363" s="36"/>
      <c r="BI363" s="36"/>
      <c r="BJ363" s="36"/>
      <c r="BK363" s="36"/>
      <c r="BL363" s="36"/>
      <c r="BM363" s="36"/>
      <c r="BN363" s="36"/>
      <c r="BO363" s="36"/>
      <c r="BP363" s="36"/>
      <c r="BQ363" s="36"/>
      <c r="BR363" s="36"/>
      <c r="BS363" s="36"/>
      <c r="BT363" s="36"/>
    </row>
    <row r="364" spans="1:72" s="4" customFormat="1">
      <c r="A364" s="1"/>
      <c r="B364" s="1"/>
      <c r="C364" s="2"/>
      <c r="D364" s="3"/>
      <c r="E364" s="2"/>
      <c r="J364" s="1"/>
      <c r="K364" s="1"/>
      <c r="L364" s="1"/>
      <c r="M364" s="1"/>
      <c r="N364" s="5"/>
      <c r="O364" s="6"/>
      <c r="P364" s="5"/>
      <c r="Q364" s="5"/>
      <c r="R364" s="5"/>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c r="BA364" s="36"/>
      <c r="BB364" s="36"/>
      <c r="BC364" s="36"/>
      <c r="BD364" s="36"/>
      <c r="BE364" s="36"/>
      <c r="BF364" s="36"/>
      <c r="BG364" s="36"/>
      <c r="BH364" s="36"/>
      <c r="BI364" s="36"/>
      <c r="BJ364" s="36"/>
      <c r="BK364" s="36"/>
      <c r="BL364" s="36"/>
      <c r="BM364" s="36"/>
      <c r="BN364" s="36"/>
      <c r="BO364" s="36"/>
      <c r="BP364" s="36"/>
      <c r="BQ364" s="36"/>
      <c r="BR364" s="36"/>
      <c r="BS364" s="36"/>
      <c r="BT364" s="36"/>
    </row>
    <row r="365" spans="1:72" s="4" customFormat="1">
      <c r="A365" s="1"/>
      <c r="B365" s="1"/>
      <c r="C365" s="2"/>
      <c r="D365" s="3"/>
      <c r="E365" s="2"/>
      <c r="J365" s="1"/>
      <c r="K365" s="1"/>
      <c r="L365" s="1"/>
      <c r="M365" s="1"/>
      <c r="N365" s="5"/>
      <c r="O365" s="6"/>
      <c r="P365" s="5"/>
      <c r="Q365" s="5"/>
      <c r="R365" s="5"/>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c r="AW365" s="36"/>
      <c r="AX365" s="36"/>
      <c r="AY365" s="36"/>
      <c r="AZ365" s="36"/>
      <c r="BA365" s="36"/>
      <c r="BB365" s="36"/>
      <c r="BC365" s="36"/>
      <c r="BD365" s="36"/>
      <c r="BE365" s="36"/>
      <c r="BF365" s="36"/>
      <c r="BG365" s="36"/>
      <c r="BH365" s="36"/>
      <c r="BI365" s="36"/>
      <c r="BJ365" s="36"/>
      <c r="BK365" s="36"/>
      <c r="BL365" s="36"/>
      <c r="BM365" s="36"/>
      <c r="BN365" s="36"/>
      <c r="BO365" s="36"/>
      <c r="BP365" s="36"/>
      <c r="BQ365" s="36"/>
      <c r="BR365" s="36"/>
      <c r="BS365" s="36"/>
      <c r="BT365" s="36"/>
    </row>
    <row r="366" spans="1:72" s="4" customFormat="1">
      <c r="A366" s="1"/>
      <c r="B366" s="1"/>
      <c r="C366" s="2"/>
      <c r="D366" s="3"/>
      <c r="E366" s="2"/>
      <c r="J366" s="1"/>
      <c r="K366" s="1"/>
      <c r="L366" s="1"/>
      <c r="M366" s="1"/>
      <c r="N366" s="5"/>
      <c r="O366" s="6"/>
      <c r="P366" s="5"/>
      <c r="Q366" s="5"/>
      <c r="R366" s="5"/>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c r="AW366" s="36"/>
      <c r="AX366" s="36"/>
      <c r="AY366" s="36"/>
      <c r="AZ366" s="36"/>
      <c r="BA366" s="36"/>
      <c r="BB366" s="36"/>
      <c r="BC366" s="36"/>
      <c r="BD366" s="36"/>
      <c r="BE366" s="36"/>
      <c r="BF366" s="36"/>
      <c r="BG366" s="36"/>
      <c r="BH366" s="36"/>
      <c r="BI366" s="36"/>
      <c r="BJ366" s="36"/>
      <c r="BK366" s="36"/>
      <c r="BL366" s="36"/>
      <c r="BM366" s="36"/>
      <c r="BN366" s="36"/>
      <c r="BO366" s="36"/>
      <c r="BP366" s="36"/>
      <c r="BQ366" s="36"/>
      <c r="BR366" s="36"/>
      <c r="BS366" s="36"/>
      <c r="BT366" s="36"/>
    </row>
    <row r="367" spans="1:72" s="4" customFormat="1">
      <c r="A367" s="1"/>
      <c r="B367" s="1"/>
      <c r="C367" s="2"/>
      <c r="D367" s="3"/>
      <c r="E367" s="2"/>
      <c r="J367" s="1"/>
      <c r="K367" s="1"/>
      <c r="L367" s="1"/>
      <c r="M367" s="1"/>
      <c r="N367" s="5"/>
      <c r="O367" s="6"/>
      <c r="P367" s="5"/>
      <c r="Q367" s="5"/>
      <c r="R367" s="5"/>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c r="BA367" s="36"/>
      <c r="BB367" s="36"/>
      <c r="BC367" s="36"/>
      <c r="BD367" s="36"/>
      <c r="BE367" s="36"/>
      <c r="BF367" s="36"/>
      <c r="BG367" s="36"/>
      <c r="BH367" s="36"/>
      <c r="BI367" s="36"/>
      <c r="BJ367" s="36"/>
      <c r="BK367" s="36"/>
      <c r="BL367" s="36"/>
      <c r="BM367" s="36"/>
      <c r="BN367" s="36"/>
      <c r="BO367" s="36"/>
      <c r="BP367" s="36"/>
      <c r="BQ367" s="36"/>
      <c r="BR367" s="36"/>
      <c r="BS367" s="36"/>
      <c r="BT367" s="36"/>
    </row>
    <row r="369" spans="1:72" s="4" customFormat="1">
      <c r="A369" s="1"/>
      <c r="B369" s="1"/>
      <c r="C369" s="2"/>
      <c r="D369" s="3"/>
      <c r="E369" s="2"/>
      <c r="J369" s="1"/>
      <c r="K369" s="1"/>
      <c r="L369" s="1"/>
      <c r="M369" s="1"/>
      <c r="N369" s="5"/>
      <c r="O369" s="6"/>
      <c r="P369" s="5"/>
      <c r="Q369" s="5"/>
      <c r="R369" s="5"/>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c r="BA369" s="36"/>
      <c r="BB369" s="36"/>
      <c r="BC369" s="36"/>
      <c r="BD369" s="36"/>
      <c r="BE369" s="36"/>
      <c r="BF369" s="36"/>
      <c r="BG369" s="36"/>
      <c r="BH369" s="36"/>
      <c r="BI369" s="36"/>
      <c r="BJ369" s="36"/>
      <c r="BK369" s="36"/>
      <c r="BL369" s="36"/>
      <c r="BM369" s="36"/>
      <c r="BN369" s="36"/>
      <c r="BO369" s="36"/>
      <c r="BP369" s="36"/>
      <c r="BQ369" s="36"/>
      <c r="BR369" s="36"/>
      <c r="BS369" s="36"/>
      <c r="BT369" s="36"/>
    </row>
    <row r="370" spans="1:72" s="4" customFormat="1">
      <c r="A370" s="1"/>
      <c r="B370" s="1"/>
      <c r="C370" s="2"/>
      <c r="D370" s="3"/>
      <c r="E370" s="2"/>
      <c r="J370" s="1"/>
      <c r="K370" s="1"/>
      <c r="L370" s="1"/>
      <c r="M370" s="1"/>
      <c r="N370" s="5"/>
      <c r="O370" s="6"/>
      <c r="P370" s="5"/>
      <c r="Q370" s="5"/>
      <c r="R370" s="5"/>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c r="BA370" s="36"/>
      <c r="BB370" s="36"/>
      <c r="BC370" s="36"/>
      <c r="BD370" s="36"/>
      <c r="BE370" s="36"/>
      <c r="BF370" s="36"/>
      <c r="BG370" s="36"/>
      <c r="BH370" s="36"/>
      <c r="BI370" s="36"/>
      <c r="BJ370" s="36"/>
      <c r="BK370" s="36"/>
      <c r="BL370" s="36"/>
      <c r="BM370" s="36"/>
      <c r="BN370" s="36"/>
      <c r="BO370" s="36"/>
      <c r="BP370" s="36"/>
      <c r="BQ370" s="36"/>
      <c r="BR370" s="36"/>
      <c r="BS370" s="36"/>
      <c r="BT370" s="36"/>
    </row>
    <row r="371" spans="1:72" s="4" customFormat="1">
      <c r="A371" s="1"/>
      <c r="B371" s="1"/>
      <c r="C371" s="2"/>
      <c r="D371" s="3"/>
      <c r="E371" s="2"/>
      <c r="J371" s="1"/>
      <c r="K371" s="1"/>
      <c r="L371" s="1"/>
      <c r="M371" s="1"/>
      <c r="N371" s="5"/>
      <c r="O371" s="6"/>
      <c r="P371" s="5"/>
      <c r="Q371" s="5"/>
      <c r="R371" s="5"/>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c r="BA371" s="36"/>
      <c r="BB371" s="36"/>
      <c r="BC371" s="36"/>
      <c r="BD371" s="36"/>
      <c r="BE371" s="36"/>
      <c r="BF371" s="36"/>
      <c r="BG371" s="36"/>
      <c r="BH371" s="36"/>
      <c r="BI371" s="36"/>
      <c r="BJ371" s="36"/>
      <c r="BK371" s="36"/>
      <c r="BL371" s="36"/>
      <c r="BM371" s="36"/>
      <c r="BN371" s="36"/>
      <c r="BO371" s="36"/>
      <c r="BP371" s="36"/>
      <c r="BQ371" s="36"/>
      <c r="BR371" s="36"/>
      <c r="BS371" s="36"/>
      <c r="BT371" s="36"/>
    </row>
    <row r="372" spans="1:72" s="4" customFormat="1">
      <c r="A372" s="1"/>
      <c r="B372" s="1"/>
      <c r="C372" s="2"/>
      <c r="D372" s="3"/>
      <c r="E372" s="2"/>
      <c r="J372" s="1"/>
      <c r="K372" s="1"/>
      <c r="L372" s="1"/>
      <c r="M372" s="1"/>
      <c r="N372" s="5"/>
      <c r="O372" s="6"/>
      <c r="P372" s="5"/>
      <c r="Q372" s="5"/>
      <c r="R372" s="5"/>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c r="BA372" s="36"/>
      <c r="BB372" s="36"/>
      <c r="BC372" s="36"/>
      <c r="BD372" s="36"/>
      <c r="BE372" s="36"/>
      <c r="BF372" s="36"/>
      <c r="BG372" s="36"/>
      <c r="BH372" s="36"/>
      <c r="BI372" s="36"/>
      <c r="BJ372" s="36"/>
      <c r="BK372" s="36"/>
      <c r="BL372" s="36"/>
      <c r="BM372" s="36"/>
      <c r="BN372" s="36"/>
      <c r="BO372" s="36"/>
      <c r="BP372" s="36"/>
      <c r="BQ372" s="36"/>
      <c r="BR372" s="36"/>
      <c r="BS372" s="36"/>
      <c r="BT372" s="36"/>
    </row>
    <row r="373" spans="1:72" s="4" customFormat="1">
      <c r="A373" s="1"/>
      <c r="B373" s="1"/>
      <c r="C373" s="2"/>
      <c r="D373" s="3"/>
      <c r="E373" s="2"/>
      <c r="J373" s="1"/>
      <c r="K373" s="1"/>
      <c r="L373" s="1"/>
      <c r="M373" s="1"/>
      <c r="N373" s="5"/>
      <c r="O373" s="6"/>
      <c r="P373" s="5"/>
      <c r="Q373" s="5"/>
      <c r="R373" s="5"/>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c r="BA373" s="36"/>
      <c r="BB373" s="36"/>
      <c r="BC373" s="36"/>
      <c r="BD373" s="36"/>
      <c r="BE373" s="36"/>
      <c r="BF373" s="36"/>
      <c r="BG373" s="36"/>
      <c r="BH373" s="36"/>
      <c r="BI373" s="36"/>
      <c r="BJ373" s="36"/>
      <c r="BK373" s="36"/>
      <c r="BL373" s="36"/>
      <c r="BM373" s="36"/>
      <c r="BN373" s="36"/>
      <c r="BO373" s="36"/>
      <c r="BP373" s="36"/>
      <c r="BQ373" s="36"/>
      <c r="BR373" s="36"/>
      <c r="BS373" s="36"/>
      <c r="BT373" s="36"/>
    </row>
    <row r="374" spans="1:72" s="4" customFormat="1">
      <c r="A374" s="1"/>
      <c r="B374" s="1"/>
      <c r="C374" s="2"/>
      <c r="D374" s="3"/>
      <c r="E374" s="2"/>
      <c r="J374" s="1"/>
      <c r="K374" s="1"/>
      <c r="L374" s="1"/>
      <c r="M374" s="1"/>
      <c r="N374" s="5"/>
      <c r="O374" s="6"/>
      <c r="P374" s="5"/>
      <c r="Q374" s="5"/>
      <c r="R374" s="5"/>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c r="BA374" s="36"/>
      <c r="BB374" s="36"/>
      <c r="BC374" s="36"/>
      <c r="BD374" s="36"/>
      <c r="BE374" s="36"/>
      <c r="BF374" s="36"/>
      <c r="BG374" s="36"/>
      <c r="BH374" s="36"/>
      <c r="BI374" s="36"/>
      <c r="BJ374" s="36"/>
      <c r="BK374" s="36"/>
      <c r="BL374" s="36"/>
      <c r="BM374" s="36"/>
      <c r="BN374" s="36"/>
      <c r="BO374" s="36"/>
      <c r="BP374" s="36"/>
      <c r="BQ374" s="36"/>
      <c r="BR374" s="36"/>
      <c r="BS374" s="36"/>
      <c r="BT374" s="36"/>
    </row>
    <row r="375" spans="1:72" s="4" customFormat="1">
      <c r="A375" s="1"/>
      <c r="B375" s="1"/>
      <c r="C375" s="2"/>
      <c r="D375" s="3"/>
      <c r="E375" s="2"/>
      <c r="J375" s="1"/>
      <c r="K375" s="1"/>
      <c r="L375" s="1"/>
      <c r="M375" s="1"/>
      <c r="N375" s="5"/>
      <c r="O375" s="6"/>
      <c r="P375" s="5"/>
      <c r="Q375" s="5"/>
      <c r="R375" s="5"/>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c r="BA375" s="36"/>
      <c r="BB375" s="36"/>
      <c r="BC375" s="36"/>
      <c r="BD375" s="36"/>
      <c r="BE375" s="36"/>
      <c r="BF375" s="36"/>
      <c r="BG375" s="36"/>
      <c r="BH375" s="36"/>
      <c r="BI375" s="36"/>
      <c r="BJ375" s="36"/>
      <c r="BK375" s="36"/>
      <c r="BL375" s="36"/>
      <c r="BM375" s="36"/>
      <c r="BN375" s="36"/>
      <c r="BO375" s="36"/>
      <c r="BP375" s="36"/>
      <c r="BQ375" s="36"/>
      <c r="BR375" s="36"/>
      <c r="BS375" s="36"/>
      <c r="BT375" s="36"/>
    </row>
    <row r="376" spans="1:72" s="4" customFormat="1">
      <c r="A376" s="1"/>
      <c r="B376" s="1"/>
      <c r="C376" s="2"/>
      <c r="D376" s="3"/>
      <c r="E376" s="2"/>
      <c r="J376" s="1"/>
      <c r="K376" s="1"/>
      <c r="L376" s="1"/>
      <c r="M376" s="1"/>
      <c r="N376" s="5"/>
      <c r="O376" s="6"/>
      <c r="P376" s="5"/>
      <c r="Q376" s="5"/>
      <c r="R376" s="5"/>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c r="BA376" s="36"/>
      <c r="BB376" s="36"/>
      <c r="BC376" s="36"/>
      <c r="BD376" s="36"/>
      <c r="BE376" s="36"/>
      <c r="BF376" s="36"/>
      <c r="BG376" s="36"/>
      <c r="BH376" s="36"/>
      <c r="BI376" s="36"/>
      <c r="BJ376" s="36"/>
      <c r="BK376" s="36"/>
      <c r="BL376" s="36"/>
      <c r="BM376" s="36"/>
      <c r="BN376" s="36"/>
      <c r="BO376" s="36"/>
      <c r="BP376" s="36"/>
      <c r="BQ376" s="36"/>
      <c r="BR376" s="36"/>
      <c r="BS376" s="36"/>
      <c r="BT376" s="36"/>
    </row>
    <row r="377" spans="1:72" s="4" customFormat="1">
      <c r="A377" s="1"/>
      <c r="B377" s="1"/>
      <c r="C377" s="2"/>
      <c r="D377" s="3"/>
      <c r="E377" s="2"/>
      <c r="J377" s="1"/>
      <c r="K377" s="1"/>
      <c r="L377" s="1"/>
      <c r="M377" s="1"/>
      <c r="N377" s="5"/>
      <c r="O377" s="6"/>
      <c r="P377" s="5"/>
      <c r="Q377" s="5"/>
      <c r="R377" s="5"/>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c r="BA377" s="36"/>
      <c r="BB377" s="36"/>
      <c r="BC377" s="36"/>
      <c r="BD377" s="36"/>
      <c r="BE377" s="36"/>
      <c r="BF377" s="36"/>
      <c r="BG377" s="36"/>
      <c r="BH377" s="36"/>
      <c r="BI377" s="36"/>
      <c r="BJ377" s="36"/>
      <c r="BK377" s="36"/>
      <c r="BL377" s="36"/>
      <c r="BM377" s="36"/>
      <c r="BN377" s="36"/>
      <c r="BO377" s="36"/>
      <c r="BP377" s="36"/>
      <c r="BQ377" s="36"/>
      <c r="BR377" s="36"/>
      <c r="BS377" s="36"/>
      <c r="BT377" s="36"/>
    </row>
    <row r="378" spans="1:72" s="4" customFormat="1">
      <c r="A378" s="1"/>
      <c r="B378" s="1"/>
      <c r="C378" s="2"/>
      <c r="D378" s="3"/>
      <c r="E378" s="2"/>
      <c r="J378" s="1"/>
      <c r="K378" s="1"/>
      <c r="L378" s="1"/>
      <c r="M378" s="1"/>
      <c r="N378" s="5"/>
      <c r="O378" s="6"/>
      <c r="P378" s="5"/>
      <c r="Q378" s="5"/>
      <c r="R378" s="5"/>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c r="BA378" s="36"/>
      <c r="BB378" s="36"/>
      <c r="BC378" s="36"/>
      <c r="BD378" s="36"/>
      <c r="BE378" s="36"/>
      <c r="BF378" s="36"/>
      <c r="BG378" s="36"/>
      <c r="BH378" s="36"/>
      <c r="BI378" s="36"/>
      <c r="BJ378" s="36"/>
      <c r="BK378" s="36"/>
      <c r="BL378" s="36"/>
      <c r="BM378" s="36"/>
      <c r="BN378" s="36"/>
      <c r="BO378" s="36"/>
      <c r="BP378" s="36"/>
      <c r="BQ378" s="36"/>
      <c r="BR378" s="36"/>
      <c r="BS378" s="36"/>
      <c r="BT378" s="36"/>
    </row>
    <row r="379" spans="1:72" s="4" customFormat="1">
      <c r="A379" s="1"/>
      <c r="B379" s="1"/>
      <c r="C379" s="2"/>
      <c r="D379" s="3"/>
      <c r="E379" s="2"/>
      <c r="J379" s="1"/>
      <c r="K379" s="1"/>
      <c r="L379" s="1"/>
      <c r="M379" s="1"/>
      <c r="N379" s="5"/>
      <c r="O379" s="6"/>
      <c r="P379" s="5"/>
      <c r="Q379" s="5"/>
      <c r="R379" s="5"/>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c r="BA379" s="36"/>
      <c r="BB379" s="36"/>
      <c r="BC379" s="36"/>
      <c r="BD379" s="36"/>
      <c r="BE379" s="36"/>
      <c r="BF379" s="36"/>
      <c r="BG379" s="36"/>
      <c r="BH379" s="36"/>
      <c r="BI379" s="36"/>
      <c r="BJ379" s="36"/>
      <c r="BK379" s="36"/>
      <c r="BL379" s="36"/>
      <c r="BM379" s="36"/>
      <c r="BN379" s="36"/>
      <c r="BO379" s="36"/>
      <c r="BP379" s="36"/>
      <c r="BQ379" s="36"/>
      <c r="BR379" s="36"/>
      <c r="BS379" s="36"/>
      <c r="BT379" s="36"/>
    </row>
    <row r="380" spans="1:72" s="4" customFormat="1">
      <c r="A380" s="1"/>
      <c r="B380" s="1"/>
      <c r="C380" s="2"/>
      <c r="D380" s="3"/>
      <c r="E380" s="2"/>
      <c r="J380" s="1"/>
      <c r="K380" s="1"/>
      <c r="L380" s="1"/>
      <c r="M380" s="1"/>
      <c r="N380" s="5"/>
      <c r="O380" s="6"/>
      <c r="P380" s="5"/>
      <c r="Q380" s="5"/>
      <c r="R380" s="5"/>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c r="BA380" s="36"/>
      <c r="BB380" s="36"/>
      <c r="BC380" s="36"/>
      <c r="BD380" s="36"/>
      <c r="BE380" s="36"/>
      <c r="BF380" s="36"/>
      <c r="BG380" s="36"/>
      <c r="BH380" s="36"/>
      <c r="BI380" s="36"/>
      <c r="BJ380" s="36"/>
      <c r="BK380" s="36"/>
      <c r="BL380" s="36"/>
      <c r="BM380" s="36"/>
      <c r="BN380" s="36"/>
      <c r="BO380" s="36"/>
      <c r="BP380" s="36"/>
      <c r="BQ380" s="36"/>
      <c r="BR380" s="36"/>
      <c r="BS380" s="36"/>
      <c r="BT380" s="36"/>
    </row>
    <row r="381" spans="1:72" s="4" customFormat="1">
      <c r="A381" s="1"/>
      <c r="B381" s="1"/>
      <c r="C381" s="31"/>
      <c r="D381" s="3"/>
      <c r="E381" s="31"/>
      <c r="J381" s="1"/>
      <c r="K381" s="1"/>
      <c r="L381" s="1"/>
      <c r="M381" s="1"/>
      <c r="N381" s="5"/>
      <c r="O381" s="6"/>
      <c r="P381" s="5"/>
      <c r="Q381" s="5"/>
      <c r="R381" s="5"/>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c r="BA381" s="36"/>
      <c r="BB381" s="36"/>
      <c r="BC381" s="36"/>
      <c r="BD381" s="36"/>
      <c r="BE381" s="36"/>
      <c r="BF381" s="36"/>
      <c r="BG381" s="36"/>
      <c r="BH381" s="36"/>
      <c r="BI381" s="36"/>
      <c r="BJ381" s="36"/>
      <c r="BK381" s="36"/>
      <c r="BL381" s="36"/>
      <c r="BM381" s="36"/>
      <c r="BN381" s="36"/>
      <c r="BO381" s="36"/>
      <c r="BP381" s="36"/>
      <c r="BQ381" s="36"/>
      <c r="BR381" s="36"/>
      <c r="BS381" s="36"/>
      <c r="BT381" s="36"/>
    </row>
    <row r="382" spans="1:72" s="4" customFormat="1">
      <c r="A382" s="1"/>
      <c r="B382" s="1"/>
      <c r="C382" s="2"/>
      <c r="D382" s="3"/>
      <c r="E382" s="2"/>
      <c r="J382" s="1"/>
      <c r="K382" s="1"/>
      <c r="L382" s="1"/>
      <c r="M382" s="1"/>
      <c r="N382" s="5"/>
      <c r="O382" s="6"/>
      <c r="P382" s="5"/>
      <c r="Q382" s="5"/>
      <c r="R382" s="5"/>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c r="BA382" s="36"/>
      <c r="BB382" s="36"/>
      <c r="BC382" s="36"/>
      <c r="BD382" s="36"/>
      <c r="BE382" s="36"/>
      <c r="BF382" s="36"/>
      <c r="BG382" s="36"/>
      <c r="BH382" s="36"/>
      <c r="BI382" s="36"/>
      <c r="BJ382" s="36"/>
      <c r="BK382" s="36"/>
      <c r="BL382" s="36"/>
      <c r="BM382" s="36"/>
      <c r="BN382" s="36"/>
      <c r="BO382" s="36"/>
      <c r="BP382" s="36"/>
      <c r="BQ382" s="36"/>
      <c r="BR382" s="36"/>
      <c r="BS382" s="36"/>
      <c r="BT382" s="36"/>
    </row>
    <row r="385" spans="1:72" s="4" customFormat="1">
      <c r="A385" s="1"/>
      <c r="B385" s="1"/>
      <c r="C385" s="1"/>
      <c r="D385" s="3"/>
      <c r="E385" s="1"/>
      <c r="J385" s="1"/>
      <c r="K385" s="1"/>
      <c r="L385" s="1"/>
      <c r="M385" s="1"/>
      <c r="N385" s="5"/>
      <c r="O385" s="6"/>
      <c r="P385" s="5"/>
      <c r="Q385" s="5"/>
      <c r="R385" s="5"/>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c r="BA385" s="36"/>
      <c r="BB385" s="36"/>
      <c r="BC385" s="36"/>
      <c r="BD385" s="36"/>
      <c r="BE385" s="36"/>
      <c r="BF385" s="36"/>
      <c r="BG385" s="36"/>
      <c r="BH385" s="36"/>
      <c r="BI385" s="36"/>
      <c r="BJ385" s="36"/>
      <c r="BK385" s="36"/>
      <c r="BL385" s="36"/>
      <c r="BM385" s="36"/>
      <c r="BN385" s="36"/>
      <c r="BO385" s="36"/>
      <c r="BP385" s="36"/>
      <c r="BQ385" s="36"/>
      <c r="BR385" s="36"/>
      <c r="BS385" s="36"/>
      <c r="BT385" s="36"/>
    </row>
    <row r="386" spans="1:72" s="4" customFormat="1">
      <c r="A386" s="1"/>
      <c r="B386" s="1"/>
      <c r="C386" s="1"/>
      <c r="D386" s="3"/>
      <c r="E386" s="1"/>
      <c r="J386" s="1"/>
      <c r="K386" s="1"/>
      <c r="L386" s="1"/>
      <c r="M386" s="1"/>
      <c r="N386" s="5"/>
      <c r="O386" s="6"/>
      <c r="P386" s="5"/>
      <c r="Q386" s="5"/>
      <c r="R386" s="5"/>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c r="BA386" s="36"/>
      <c r="BB386" s="36"/>
      <c r="BC386" s="36"/>
      <c r="BD386" s="36"/>
      <c r="BE386" s="36"/>
      <c r="BF386" s="36"/>
      <c r="BG386" s="36"/>
      <c r="BH386" s="36"/>
      <c r="BI386" s="36"/>
      <c r="BJ386" s="36"/>
      <c r="BK386" s="36"/>
      <c r="BL386" s="36"/>
      <c r="BM386" s="36"/>
      <c r="BN386" s="36"/>
      <c r="BO386" s="36"/>
      <c r="BP386" s="36"/>
      <c r="BQ386" s="36"/>
      <c r="BR386" s="36"/>
      <c r="BS386" s="36"/>
      <c r="BT386" s="36"/>
    </row>
    <row r="387" spans="1:72" s="4" customFormat="1">
      <c r="A387" s="1"/>
      <c r="B387" s="1"/>
      <c r="C387" s="1"/>
      <c r="D387" s="3"/>
      <c r="E387" s="1"/>
      <c r="J387" s="1"/>
      <c r="K387" s="1"/>
      <c r="L387" s="1"/>
      <c r="M387" s="1"/>
      <c r="N387" s="5"/>
      <c r="O387" s="6"/>
      <c r="P387" s="5"/>
      <c r="Q387" s="5"/>
      <c r="R387" s="5"/>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c r="BA387" s="36"/>
      <c r="BB387" s="36"/>
      <c r="BC387" s="36"/>
      <c r="BD387" s="36"/>
      <c r="BE387" s="36"/>
      <c r="BF387" s="36"/>
      <c r="BG387" s="36"/>
      <c r="BH387" s="36"/>
      <c r="BI387" s="36"/>
      <c r="BJ387" s="36"/>
      <c r="BK387" s="36"/>
      <c r="BL387" s="36"/>
      <c r="BM387" s="36"/>
      <c r="BN387" s="36"/>
      <c r="BO387" s="36"/>
      <c r="BP387" s="36"/>
      <c r="BQ387" s="36"/>
      <c r="BR387" s="36"/>
      <c r="BS387" s="36"/>
      <c r="BT387" s="36"/>
    </row>
    <row r="388" spans="1:72" s="4" customFormat="1">
      <c r="A388" s="1"/>
      <c r="B388" s="1"/>
      <c r="C388" s="1"/>
      <c r="D388" s="3"/>
      <c r="E388" s="1"/>
      <c r="J388" s="1"/>
      <c r="K388" s="1"/>
      <c r="L388" s="1"/>
      <c r="M388" s="1"/>
      <c r="N388" s="5"/>
      <c r="O388" s="6"/>
      <c r="P388" s="5"/>
      <c r="Q388" s="5"/>
      <c r="R388" s="5"/>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c r="BA388" s="36"/>
      <c r="BB388" s="36"/>
      <c r="BC388" s="36"/>
      <c r="BD388" s="36"/>
      <c r="BE388" s="36"/>
      <c r="BF388" s="36"/>
      <c r="BG388" s="36"/>
      <c r="BH388" s="36"/>
      <c r="BI388" s="36"/>
      <c r="BJ388" s="36"/>
      <c r="BK388" s="36"/>
      <c r="BL388" s="36"/>
      <c r="BM388" s="36"/>
      <c r="BN388" s="36"/>
      <c r="BO388" s="36"/>
      <c r="BP388" s="36"/>
      <c r="BQ388" s="36"/>
      <c r="BR388" s="36"/>
      <c r="BS388" s="36"/>
      <c r="BT388" s="36"/>
    </row>
    <row r="389" spans="1:72" s="4" customFormat="1">
      <c r="A389" s="1"/>
      <c r="B389" s="1"/>
      <c r="C389" s="1"/>
      <c r="D389" s="3"/>
      <c r="E389" s="1"/>
      <c r="J389" s="1"/>
      <c r="K389" s="1"/>
      <c r="L389" s="1"/>
      <c r="M389" s="1"/>
      <c r="N389" s="5"/>
      <c r="O389" s="6"/>
      <c r="P389" s="5"/>
      <c r="Q389" s="5"/>
      <c r="R389" s="5"/>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c r="BA389" s="36"/>
      <c r="BB389" s="36"/>
      <c r="BC389" s="36"/>
      <c r="BD389" s="36"/>
      <c r="BE389" s="36"/>
      <c r="BF389" s="36"/>
      <c r="BG389" s="36"/>
      <c r="BH389" s="36"/>
      <c r="BI389" s="36"/>
      <c r="BJ389" s="36"/>
      <c r="BK389" s="36"/>
      <c r="BL389" s="36"/>
      <c r="BM389" s="36"/>
      <c r="BN389" s="36"/>
      <c r="BO389" s="36"/>
      <c r="BP389" s="36"/>
      <c r="BQ389" s="36"/>
      <c r="BR389" s="36"/>
      <c r="BS389" s="36"/>
      <c r="BT389" s="36"/>
    </row>
    <row r="390" spans="1:72" s="4" customFormat="1">
      <c r="A390" s="1"/>
      <c r="B390" s="1"/>
      <c r="C390" s="1"/>
      <c r="D390" s="3"/>
      <c r="E390" s="1"/>
      <c r="J390" s="1"/>
      <c r="K390" s="1"/>
      <c r="L390" s="1"/>
      <c r="M390" s="1"/>
      <c r="N390" s="5"/>
      <c r="O390" s="6"/>
      <c r="P390" s="5"/>
      <c r="Q390" s="5"/>
      <c r="R390" s="5"/>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c r="BA390" s="36"/>
      <c r="BB390" s="36"/>
      <c r="BC390" s="36"/>
      <c r="BD390" s="36"/>
      <c r="BE390" s="36"/>
      <c r="BF390" s="36"/>
      <c r="BG390" s="36"/>
      <c r="BH390" s="36"/>
      <c r="BI390" s="36"/>
      <c r="BJ390" s="36"/>
      <c r="BK390" s="36"/>
      <c r="BL390" s="36"/>
      <c r="BM390" s="36"/>
      <c r="BN390" s="36"/>
      <c r="BO390" s="36"/>
      <c r="BP390" s="36"/>
      <c r="BQ390" s="36"/>
      <c r="BR390" s="36"/>
      <c r="BS390" s="36"/>
      <c r="BT390" s="36"/>
    </row>
    <row r="391" spans="1:72" s="4" customFormat="1">
      <c r="A391" s="1"/>
      <c r="B391" s="1"/>
      <c r="C391" s="1"/>
      <c r="D391" s="3"/>
      <c r="E391" s="1"/>
      <c r="J391" s="1"/>
      <c r="K391" s="1"/>
      <c r="L391" s="1"/>
      <c r="M391" s="1"/>
      <c r="N391" s="5"/>
      <c r="O391" s="6"/>
      <c r="P391" s="5"/>
      <c r="Q391" s="5"/>
      <c r="R391" s="5"/>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c r="BA391" s="36"/>
      <c r="BB391" s="36"/>
      <c r="BC391" s="36"/>
      <c r="BD391" s="36"/>
      <c r="BE391" s="36"/>
      <c r="BF391" s="36"/>
      <c r="BG391" s="36"/>
      <c r="BH391" s="36"/>
      <c r="BI391" s="36"/>
      <c r="BJ391" s="36"/>
      <c r="BK391" s="36"/>
      <c r="BL391" s="36"/>
      <c r="BM391" s="36"/>
      <c r="BN391" s="36"/>
      <c r="BO391" s="36"/>
      <c r="BP391" s="36"/>
      <c r="BQ391" s="36"/>
      <c r="BR391" s="36"/>
      <c r="BS391" s="36"/>
      <c r="BT391" s="36"/>
    </row>
    <row r="392" spans="1:72" s="4" customFormat="1">
      <c r="A392" s="1"/>
      <c r="B392" s="1"/>
      <c r="C392" s="1"/>
      <c r="D392" s="3"/>
      <c r="E392" s="1"/>
      <c r="J392" s="1"/>
      <c r="K392" s="1"/>
      <c r="L392" s="1"/>
      <c r="M392" s="1"/>
      <c r="N392" s="5"/>
      <c r="O392" s="6"/>
      <c r="P392" s="5"/>
      <c r="Q392" s="5"/>
      <c r="R392" s="5"/>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c r="BA392" s="36"/>
      <c r="BB392" s="36"/>
      <c r="BC392" s="36"/>
      <c r="BD392" s="36"/>
      <c r="BE392" s="36"/>
      <c r="BF392" s="36"/>
      <c r="BG392" s="36"/>
      <c r="BH392" s="36"/>
      <c r="BI392" s="36"/>
      <c r="BJ392" s="36"/>
      <c r="BK392" s="36"/>
      <c r="BL392" s="36"/>
      <c r="BM392" s="36"/>
      <c r="BN392" s="36"/>
      <c r="BO392" s="36"/>
      <c r="BP392" s="36"/>
      <c r="BQ392" s="36"/>
      <c r="BR392" s="36"/>
      <c r="BS392" s="36"/>
      <c r="BT392" s="36"/>
    </row>
    <row r="393" spans="1:72" s="4" customFormat="1">
      <c r="A393" s="1"/>
      <c r="B393" s="1"/>
      <c r="C393" s="1"/>
      <c r="D393" s="3"/>
      <c r="E393" s="1"/>
      <c r="J393" s="1"/>
      <c r="K393" s="1"/>
      <c r="L393" s="1"/>
      <c r="M393" s="1"/>
      <c r="N393" s="5"/>
      <c r="O393" s="6"/>
      <c r="P393" s="5"/>
      <c r="Q393" s="5"/>
      <c r="R393" s="5"/>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c r="BA393" s="36"/>
      <c r="BB393" s="36"/>
      <c r="BC393" s="36"/>
      <c r="BD393" s="36"/>
      <c r="BE393" s="36"/>
      <c r="BF393" s="36"/>
      <c r="BG393" s="36"/>
      <c r="BH393" s="36"/>
      <c r="BI393" s="36"/>
      <c r="BJ393" s="36"/>
      <c r="BK393" s="36"/>
      <c r="BL393" s="36"/>
      <c r="BM393" s="36"/>
      <c r="BN393" s="36"/>
      <c r="BO393" s="36"/>
      <c r="BP393" s="36"/>
      <c r="BQ393" s="36"/>
      <c r="BR393" s="36"/>
      <c r="BS393" s="36"/>
      <c r="BT393" s="36"/>
    </row>
    <row r="394" spans="1:72" s="4" customFormat="1">
      <c r="A394" s="1"/>
      <c r="B394" s="1"/>
      <c r="C394" s="1"/>
      <c r="D394" s="3"/>
      <c r="E394" s="1"/>
      <c r="J394" s="1"/>
      <c r="K394" s="1"/>
      <c r="L394" s="1"/>
      <c r="M394" s="1"/>
      <c r="N394" s="5"/>
      <c r="O394" s="6"/>
      <c r="P394" s="5"/>
      <c r="Q394" s="5"/>
      <c r="R394" s="5"/>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c r="BA394" s="36"/>
      <c r="BB394" s="36"/>
      <c r="BC394" s="36"/>
      <c r="BD394" s="36"/>
      <c r="BE394" s="36"/>
      <c r="BF394" s="36"/>
      <c r="BG394" s="36"/>
      <c r="BH394" s="36"/>
      <c r="BI394" s="36"/>
      <c r="BJ394" s="36"/>
      <c r="BK394" s="36"/>
      <c r="BL394" s="36"/>
      <c r="BM394" s="36"/>
      <c r="BN394" s="36"/>
      <c r="BO394" s="36"/>
      <c r="BP394" s="36"/>
      <c r="BQ394" s="36"/>
      <c r="BR394" s="36"/>
      <c r="BS394" s="36"/>
      <c r="BT394" s="36"/>
    </row>
    <row r="395" spans="1:72" s="4" customFormat="1">
      <c r="A395" s="1"/>
      <c r="B395" s="1"/>
      <c r="C395" s="1"/>
      <c r="D395" s="3"/>
      <c r="E395" s="1"/>
      <c r="J395" s="1"/>
      <c r="K395" s="1"/>
      <c r="L395" s="1"/>
      <c r="M395" s="1"/>
      <c r="N395" s="5"/>
      <c r="O395" s="6"/>
      <c r="P395" s="5"/>
      <c r="Q395" s="5"/>
      <c r="R395" s="5"/>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c r="BA395" s="36"/>
      <c r="BB395" s="36"/>
      <c r="BC395" s="36"/>
      <c r="BD395" s="36"/>
      <c r="BE395" s="36"/>
      <c r="BF395" s="36"/>
      <c r="BG395" s="36"/>
      <c r="BH395" s="36"/>
      <c r="BI395" s="36"/>
      <c r="BJ395" s="36"/>
      <c r="BK395" s="36"/>
      <c r="BL395" s="36"/>
      <c r="BM395" s="36"/>
      <c r="BN395" s="36"/>
      <c r="BO395" s="36"/>
      <c r="BP395" s="36"/>
      <c r="BQ395" s="36"/>
      <c r="BR395" s="36"/>
      <c r="BS395" s="36"/>
      <c r="BT395" s="36"/>
    </row>
    <row r="396" spans="1:72" s="4" customFormat="1">
      <c r="A396" s="1"/>
      <c r="B396" s="1"/>
      <c r="C396" s="1"/>
      <c r="D396" s="3"/>
      <c r="E396" s="1"/>
      <c r="J396" s="1"/>
      <c r="K396" s="1"/>
      <c r="L396" s="1"/>
      <c r="M396" s="1"/>
      <c r="N396" s="5"/>
      <c r="O396" s="6"/>
      <c r="P396" s="5"/>
      <c r="Q396" s="5"/>
      <c r="R396" s="5"/>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c r="AW396" s="36"/>
      <c r="AX396" s="36"/>
      <c r="AY396" s="36"/>
      <c r="AZ396" s="36"/>
      <c r="BA396" s="36"/>
      <c r="BB396" s="36"/>
      <c r="BC396" s="36"/>
      <c r="BD396" s="36"/>
      <c r="BE396" s="36"/>
      <c r="BF396" s="36"/>
      <c r="BG396" s="36"/>
      <c r="BH396" s="36"/>
      <c r="BI396" s="36"/>
      <c r="BJ396" s="36"/>
      <c r="BK396" s="36"/>
      <c r="BL396" s="36"/>
      <c r="BM396" s="36"/>
      <c r="BN396" s="36"/>
      <c r="BO396" s="36"/>
      <c r="BP396" s="36"/>
      <c r="BQ396" s="36"/>
      <c r="BR396" s="36"/>
      <c r="BS396" s="36"/>
      <c r="BT396" s="36"/>
    </row>
    <row r="397" spans="1:72" s="4" customFormat="1">
      <c r="A397" s="1"/>
      <c r="B397" s="1"/>
      <c r="C397" s="1"/>
      <c r="D397" s="3"/>
      <c r="E397" s="1"/>
      <c r="J397" s="1"/>
      <c r="K397" s="1"/>
      <c r="L397" s="1"/>
      <c r="M397" s="1"/>
      <c r="N397" s="5"/>
      <c r="O397" s="6"/>
      <c r="P397" s="5"/>
      <c r="Q397" s="5"/>
      <c r="R397" s="5"/>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c r="BA397" s="36"/>
      <c r="BB397" s="36"/>
      <c r="BC397" s="36"/>
      <c r="BD397" s="36"/>
      <c r="BE397" s="36"/>
      <c r="BF397" s="36"/>
      <c r="BG397" s="36"/>
      <c r="BH397" s="36"/>
      <c r="BI397" s="36"/>
      <c r="BJ397" s="36"/>
      <c r="BK397" s="36"/>
      <c r="BL397" s="36"/>
      <c r="BM397" s="36"/>
      <c r="BN397" s="36"/>
      <c r="BO397" s="36"/>
      <c r="BP397" s="36"/>
      <c r="BQ397" s="36"/>
      <c r="BR397" s="36"/>
      <c r="BS397" s="36"/>
      <c r="BT397" s="36"/>
    </row>
    <row r="398" spans="1:72" s="4" customFormat="1">
      <c r="A398" s="1"/>
      <c r="B398" s="1"/>
      <c r="C398" s="1"/>
      <c r="D398" s="3"/>
      <c r="E398" s="1"/>
      <c r="J398" s="1"/>
      <c r="K398" s="1"/>
      <c r="L398" s="1"/>
      <c r="M398" s="1"/>
      <c r="N398" s="5"/>
      <c r="O398" s="6"/>
      <c r="P398" s="5"/>
      <c r="Q398" s="5"/>
      <c r="R398" s="5"/>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c r="AS398" s="36"/>
      <c r="AT398" s="36"/>
      <c r="AU398" s="36"/>
      <c r="AV398" s="36"/>
      <c r="AW398" s="36"/>
      <c r="AX398" s="36"/>
      <c r="AY398" s="36"/>
      <c r="AZ398" s="36"/>
      <c r="BA398" s="36"/>
      <c r="BB398" s="36"/>
      <c r="BC398" s="36"/>
      <c r="BD398" s="36"/>
      <c r="BE398" s="36"/>
      <c r="BF398" s="36"/>
      <c r="BG398" s="36"/>
      <c r="BH398" s="36"/>
      <c r="BI398" s="36"/>
      <c r="BJ398" s="36"/>
      <c r="BK398" s="36"/>
      <c r="BL398" s="36"/>
      <c r="BM398" s="36"/>
      <c r="BN398" s="36"/>
      <c r="BO398" s="36"/>
      <c r="BP398" s="36"/>
      <c r="BQ398" s="36"/>
      <c r="BR398" s="36"/>
      <c r="BS398" s="36"/>
      <c r="BT398" s="36"/>
    </row>
    <row r="399" spans="1:72" s="4" customFormat="1">
      <c r="A399" s="1"/>
      <c r="B399" s="32"/>
      <c r="C399" s="1"/>
      <c r="D399" s="3"/>
      <c r="E399" s="1"/>
      <c r="J399" s="1"/>
      <c r="K399" s="1"/>
      <c r="L399" s="1"/>
      <c r="M399" s="1"/>
      <c r="N399" s="5"/>
      <c r="O399" s="6"/>
      <c r="P399" s="5"/>
      <c r="Q399" s="5"/>
      <c r="R399" s="5"/>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c r="AW399" s="36"/>
      <c r="AX399" s="36"/>
      <c r="AY399" s="36"/>
      <c r="AZ399" s="36"/>
      <c r="BA399" s="36"/>
      <c r="BB399" s="36"/>
      <c r="BC399" s="36"/>
      <c r="BD399" s="36"/>
      <c r="BE399" s="36"/>
      <c r="BF399" s="36"/>
      <c r="BG399" s="36"/>
      <c r="BH399" s="36"/>
      <c r="BI399" s="36"/>
      <c r="BJ399" s="36"/>
      <c r="BK399" s="36"/>
      <c r="BL399" s="36"/>
      <c r="BM399" s="36"/>
      <c r="BN399" s="36"/>
      <c r="BO399" s="36"/>
      <c r="BP399" s="36"/>
      <c r="BQ399" s="36"/>
      <c r="BR399" s="36"/>
      <c r="BS399" s="36"/>
      <c r="BT399" s="36"/>
    </row>
    <row r="400" spans="1:72" s="4" customFormat="1">
      <c r="A400" s="1"/>
      <c r="B400" s="32"/>
      <c r="C400" s="1"/>
      <c r="D400" s="3"/>
      <c r="E400" s="1"/>
      <c r="J400" s="1"/>
      <c r="K400" s="1"/>
      <c r="L400" s="1"/>
      <c r="M400" s="1"/>
      <c r="N400" s="5"/>
      <c r="O400" s="6"/>
      <c r="P400" s="5"/>
      <c r="Q400" s="5"/>
      <c r="R400" s="5"/>
      <c r="S400" s="36"/>
      <c r="T400" s="36"/>
      <c r="U400" s="36"/>
      <c r="V400" s="36"/>
      <c r="W400" s="36"/>
      <c r="X400" s="36"/>
      <c r="Y400" s="36"/>
      <c r="Z400" s="36"/>
      <c r="AA400" s="36"/>
      <c r="AB400" s="36"/>
      <c r="AC400" s="36"/>
      <c r="AD400" s="36"/>
      <c r="AE400" s="36"/>
      <c r="AF400" s="36"/>
      <c r="AG400" s="36"/>
      <c r="AH400" s="36"/>
      <c r="AI400" s="36"/>
      <c r="AJ400" s="36"/>
      <c r="AK400" s="36"/>
      <c r="AL400" s="36"/>
      <c r="AM400" s="36"/>
      <c r="AN400" s="36"/>
      <c r="AO400" s="36"/>
      <c r="AP400" s="36"/>
      <c r="AQ400" s="36"/>
      <c r="AR400" s="36"/>
      <c r="AS400" s="36"/>
      <c r="AT400" s="36"/>
      <c r="AU400" s="36"/>
      <c r="AV400" s="36"/>
      <c r="AW400" s="36"/>
      <c r="AX400" s="36"/>
      <c r="AY400" s="36"/>
      <c r="AZ400" s="36"/>
      <c r="BA400" s="36"/>
      <c r="BB400" s="36"/>
      <c r="BC400" s="36"/>
      <c r="BD400" s="36"/>
      <c r="BE400" s="36"/>
      <c r="BF400" s="36"/>
      <c r="BG400" s="36"/>
      <c r="BH400" s="36"/>
      <c r="BI400" s="36"/>
      <c r="BJ400" s="36"/>
      <c r="BK400" s="36"/>
      <c r="BL400" s="36"/>
      <c r="BM400" s="36"/>
      <c r="BN400" s="36"/>
      <c r="BO400" s="36"/>
      <c r="BP400" s="36"/>
      <c r="BQ400" s="36"/>
      <c r="BR400" s="36"/>
      <c r="BS400" s="36"/>
      <c r="BT400" s="36"/>
    </row>
    <row r="401" spans="1:72" s="4" customFormat="1">
      <c r="A401" s="1"/>
      <c r="B401" s="32"/>
      <c r="C401" s="1"/>
      <c r="D401" s="3"/>
      <c r="E401" s="1"/>
      <c r="J401" s="1"/>
      <c r="K401" s="1"/>
      <c r="L401" s="1"/>
      <c r="M401" s="1"/>
      <c r="N401" s="5"/>
      <c r="O401" s="6"/>
      <c r="P401" s="5"/>
      <c r="Q401" s="5"/>
      <c r="R401" s="5"/>
      <c r="S401" s="36"/>
      <c r="T401" s="36"/>
      <c r="U401" s="36"/>
      <c r="V401" s="36"/>
      <c r="W401" s="36"/>
      <c r="X401" s="36"/>
      <c r="Y401" s="36"/>
      <c r="Z401" s="36"/>
      <c r="AA401" s="36"/>
      <c r="AB401" s="36"/>
      <c r="AC401" s="36"/>
      <c r="AD401" s="36"/>
      <c r="AE401" s="36"/>
      <c r="AF401" s="36"/>
      <c r="AG401" s="36"/>
      <c r="AH401" s="36"/>
      <c r="AI401" s="36"/>
      <c r="AJ401" s="36"/>
      <c r="AK401" s="36"/>
      <c r="AL401" s="36"/>
      <c r="AM401" s="36"/>
      <c r="AN401" s="36"/>
      <c r="AO401" s="36"/>
      <c r="AP401" s="36"/>
      <c r="AQ401" s="36"/>
      <c r="AR401" s="36"/>
      <c r="AS401" s="36"/>
      <c r="AT401" s="36"/>
      <c r="AU401" s="36"/>
      <c r="AV401" s="36"/>
      <c r="AW401" s="36"/>
      <c r="AX401" s="36"/>
      <c r="AY401" s="36"/>
      <c r="AZ401" s="36"/>
      <c r="BA401" s="36"/>
      <c r="BB401" s="36"/>
      <c r="BC401" s="36"/>
      <c r="BD401" s="36"/>
      <c r="BE401" s="36"/>
      <c r="BF401" s="36"/>
      <c r="BG401" s="36"/>
      <c r="BH401" s="36"/>
      <c r="BI401" s="36"/>
      <c r="BJ401" s="36"/>
      <c r="BK401" s="36"/>
      <c r="BL401" s="36"/>
      <c r="BM401" s="36"/>
      <c r="BN401" s="36"/>
      <c r="BO401" s="36"/>
      <c r="BP401" s="36"/>
      <c r="BQ401" s="36"/>
      <c r="BR401" s="36"/>
      <c r="BS401" s="36"/>
      <c r="BT401" s="36"/>
    </row>
    <row r="402" spans="1:72" s="4" customFormat="1">
      <c r="A402" s="1"/>
      <c r="B402" s="32"/>
      <c r="C402" s="1"/>
      <c r="D402" s="3"/>
      <c r="E402" s="1"/>
      <c r="J402" s="1"/>
      <c r="K402" s="1"/>
      <c r="L402" s="1"/>
      <c r="M402" s="1"/>
      <c r="N402" s="5"/>
      <c r="O402" s="6"/>
      <c r="P402" s="5"/>
      <c r="Q402" s="5"/>
      <c r="R402" s="5"/>
      <c r="S402" s="36"/>
      <c r="T402" s="36"/>
      <c r="U402" s="36"/>
      <c r="V402" s="36"/>
      <c r="W402" s="36"/>
      <c r="X402" s="36"/>
      <c r="Y402" s="36"/>
      <c r="Z402" s="36"/>
      <c r="AA402" s="36"/>
      <c r="AB402" s="36"/>
      <c r="AC402" s="36"/>
      <c r="AD402" s="36"/>
      <c r="AE402" s="36"/>
      <c r="AF402" s="36"/>
      <c r="AG402" s="36"/>
      <c r="AH402" s="36"/>
      <c r="AI402" s="36"/>
      <c r="AJ402" s="36"/>
      <c r="AK402" s="36"/>
      <c r="AL402" s="36"/>
      <c r="AM402" s="36"/>
      <c r="AN402" s="36"/>
      <c r="AO402" s="36"/>
      <c r="AP402" s="36"/>
      <c r="AQ402" s="36"/>
      <c r="AR402" s="36"/>
      <c r="AS402" s="36"/>
      <c r="AT402" s="36"/>
      <c r="AU402" s="36"/>
      <c r="AV402" s="36"/>
      <c r="AW402" s="36"/>
      <c r="AX402" s="36"/>
      <c r="AY402" s="36"/>
      <c r="AZ402" s="36"/>
      <c r="BA402" s="36"/>
      <c r="BB402" s="36"/>
      <c r="BC402" s="36"/>
      <c r="BD402" s="36"/>
      <c r="BE402" s="36"/>
      <c r="BF402" s="36"/>
      <c r="BG402" s="36"/>
      <c r="BH402" s="36"/>
      <c r="BI402" s="36"/>
      <c r="BJ402" s="36"/>
      <c r="BK402" s="36"/>
      <c r="BL402" s="36"/>
      <c r="BM402" s="36"/>
      <c r="BN402" s="36"/>
      <c r="BO402" s="36"/>
      <c r="BP402" s="36"/>
      <c r="BQ402" s="36"/>
      <c r="BR402" s="36"/>
      <c r="BS402" s="36"/>
      <c r="BT402" s="36"/>
    </row>
    <row r="403" spans="1:72" s="4" customFormat="1">
      <c r="A403" s="1"/>
      <c r="B403" s="32"/>
      <c r="C403" s="1"/>
      <c r="D403" s="3"/>
      <c r="E403" s="1"/>
      <c r="J403" s="1"/>
      <c r="K403" s="1"/>
      <c r="L403" s="1"/>
      <c r="M403" s="1"/>
      <c r="N403" s="5"/>
      <c r="O403" s="6"/>
      <c r="P403" s="5"/>
      <c r="Q403" s="5"/>
      <c r="R403" s="5"/>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c r="AS403" s="36"/>
      <c r="AT403" s="36"/>
      <c r="AU403" s="36"/>
      <c r="AV403" s="36"/>
      <c r="AW403" s="36"/>
      <c r="AX403" s="36"/>
      <c r="AY403" s="36"/>
      <c r="AZ403" s="36"/>
      <c r="BA403" s="36"/>
      <c r="BB403" s="36"/>
      <c r="BC403" s="36"/>
      <c r="BD403" s="36"/>
      <c r="BE403" s="36"/>
      <c r="BF403" s="36"/>
      <c r="BG403" s="36"/>
      <c r="BH403" s="36"/>
      <c r="BI403" s="36"/>
      <c r="BJ403" s="36"/>
      <c r="BK403" s="36"/>
      <c r="BL403" s="36"/>
      <c r="BM403" s="36"/>
      <c r="BN403" s="36"/>
      <c r="BO403" s="36"/>
      <c r="BP403" s="36"/>
      <c r="BQ403" s="36"/>
      <c r="BR403" s="36"/>
      <c r="BS403" s="36"/>
      <c r="BT403" s="36"/>
    </row>
    <row r="404" spans="1:72" s="4" customFormat="1">
      <c r="A404" s="1"/>
      <c r="B404" s="32"/>
      <c r="C404" s="1"/>
      <c r="D404" s="3"/>
      <c r="E404" s="1"/>
      <c r="J404" s="1"/>
      <c r="K404" s="1"/>
      <c r="L404" s="1"/>
      <c r="M404" s="1"/>
      <c r="N404" s="5"/>
      <c r="O404" s="6"/>
      <c r="P404" s="5"/>
      <c r="Q404" s="5"/>
      <c r="R404" s="5"/>
      <c r="S404" s="36"/>
      <c r="T404" s="36"/>
      <c r="U404" s="36"/>
      <c r="V404" s="36"/>
      <c r="W404" s="36"/>
      <c r="X404" s="36"/>
      <c r="Y404" s="36"/>
      <c r="Z404" s="36"/>
      <c r="AA404" s="36"/>
      <c r="AB404" s="36"/>
      <c r="AC404" s="36"/>
      <c r="AD404" s="36"/>
      <c r="AE404" s="36"/>
      <c r="AF404" s="36"/>
      <c r="AG404" s="36"/>
      <c r="AH404" s="36"/>
      <c r="AI404" s="36"/>
      <c r="AJ404" s="36"/>
      <c r="AK404" s="36"/>
      <c r="AL404" s="36"/>
      <c r="AM404" s="36"/>
      <c r="AN404" s="36"/>
      <c r="AO404" s="36"/>
      <c r="AP404" s="36"/>
      <c r="AQ404" s="36"/>
      <c r="AR404" s="36"/>
      <c r="AS404" s="36"/>
      <c r="AT404" s="36"/>
      <c r="AU404" s="36"/>
      <c r="AV404" s="36"/>
      <c r="AW404" s="36"/>
      <c r="AX404" s="36"/>
      <c r="AY404" s="36"/>
      <c r="AZ404" s="36"/>
      <c r="BA404" s="36"/>
      <c r="BB404" s="36"/>
      <c r="BC404" s="36"/>
      <c r="BD404" s="36"/>
      <c r="BE404" s="36"/>
      <c r="BF404" s="36"/>
      <c r="BG404" s="36"/>
      <c r="BH404" s="36"/>
      <c r="BI404" s="36"/>
      <c r="BJ404" s="36"/>
      <c r="BK404" s="36"/>
      <c r="BL404" s="36"/>
      <c r="BM404" s="36"/>
      <c r="BN404" s="36"/>
      <c r="BO404" s="36"/>
      <c r="BP404" s="36"/>
      <c r="BQ404" s="36"/>
      <c r="BR404" s="36"/>
      <c r="BS404" s="36"/>
      <c r="BT404" s="36"/>
    </row>
    <row r="405" spans="1:72" s="4" customFormat="1">
      <c r="A405" s="1"/>
      <c r="B405" s="32"/>
      <c r="C405" s="1"/>
      <c r="D405" s="3"/>
      <c r="E405" s="1"/>
      <c r="J405" s="1"/>
      <c r="K405" s="1"/>
      <c r="L405" s="1"/>
      <c r="M405" s="1"/>
      <c r="N405" s="5"/>
      <c r="O405" s="6"/>
      <c r="P405" s="5"/>
      <c r="Q405" s="5"/>
      <c r="R405" s="5"/>
      <c r="S405" s="36"/>
      <c r="T405" s="36"/>
      <c r="U405" s="36"/>
      <c r="V405" s="36"/>
      <c r="W405" s="36"/>
      <c r="X405" s="36"/>
      <c r="Y405" s="36"/>
      <c r="Z405" s="36"/>
      <c r="AA405" s="36"/>
      <c r="AB405" s="36"/>
      <c r="AC405" s="36"/>
      <c r="AD405" s="36"/>
      <c r="AE405" s="36"/>
      <c r="AF405" s="36"/>
      <c r="AG405" s="36"/>
      <c r="AH405" s="36"/>
      <c r="AI405" s="36"/>
      <c r="AJ405" s="36"/>
      <c r="AK405" s="36"/>
      <c r="AL405" s="36"/>
      <c r="AM405" s="36"/>
      <c r="AN405" s="36"/>
      <c r="AO405" s="36"/>
      <c r="AP405" s="36"/>
      <c r="AQ405" s="36"/>
      <c r="AR405" s="36"/>
      <c r="AS405" s="36"/>
      <c r="AT405" s="36"/>
      <c r="AU405" s="36"/>
      <c r="AV405" s="36"/>
      <c r="AW405" s="36"/>
      <c r="AX405" s="36"/>
      <c r="AY405" s="36"/>
      <c r="AZ405" s="36"/>
      <c r="BA405" s="36"/>
      <c r="BB405" s="36"/>
      <c r="BC405" s="36"/>
      <c r="BD405" s="36"/>
      <c r="BE405" s="36"/>
      <c r="BF405" s="36"/>
      <c r="BG405" s="36"/>
      <c r="BH405" s="36"/>
      <c r="BI405" s="36"/>
      <c r="BJ405" s="36"/>
      <c r="BK405" s="36"/>
      <c r="BL405" s="36"/>
      <c r="BM405" s="36"/>
      <c r="BN405" s="36"/>
      <c r="BO405" s="36"/>
      <c r="BP405" s="36"/>
      <c r="BQ405" s="36"/>
      <c r="BR405" s="36"/>
      <c r="BS405" s="36"/>
      <c r="BT405" s="36"/>
    </row>
    <row r="406" spans="1:72" s="4" customFormat="1">
      <c r="A406" s="1"/>
      <c r="B406" s="32"/>
      <c r="C406" s="1"/>
      <c r="D406" s="3"/>
      <c r="E406" s="1"/>
      <c r="J406" s="1"/>
      <c r="K406" s="1"/>
      <c r="L406" s="1"/>
      <c r="M406" s="1"/>
      <c r="N406" s="5"/>
      <c r="O406" s="6"/>
      <c r="P406" s="5"/>
      <c r="Q406" s="5"/>
      <c r="R406" s="5"/>
      <c r="S406" s="36"/>
      <c r="T406" s="36"/>
      <c r="U406" s="36"/>
      <c r="V406" s="36"/>
      <c r="W406" s="36"/>
      <c r="X406" s="36"/>
      <c r="Y406" s="36"/>
      <c r="Z406" s="36"/>
      <c r="AA406" s="36"/>
      <c r="AB406" s="36"/>
      <c r="AC406" s="36"/>
      <c r="AD406" s="36"/>
      <c r="AE406" s="36"/>
      <c r="AF406" s="36"/>
      <c r="AG406" s="36"/>
      <c r="AH406" s="36"/>
      <c r="AI406" s="36"/>
      <c r="AJ406" s="36"/>
      <c r="AK406" s="36"/>
      <c r="AL406" s="36"/>
      <c r="AM406" s="36"/>
      <c r="AN406" s="36"/>
      <c r="AO406" s="36"/>
      <c r="AP406" s="36"/>
      <c r="AQ406" s="36"/>
      <c r="AR406" s="36"/>
      <c r="AS406" s="36"/>
      <c r="AT406" s="36"/>
      <c r="AU406" s="36"/>
      <c r="AV406" s="36"/>
      <c r="AW406" s="36"/>
      <c r="AX406" s="36"/>
      <c r="AY406" s="36"/>
      <c r="AZ406" s="36"/>
      <c r="BA406" s="36"/>
      <c r="BB406" s="36"/>
      <c r="BC406" s="36"/>
      <c r="BD406" s="36"/>
      <c r="BE406" s="36"/>
      <c r="BF406" s="36"/>
      <c r="BG406" s="36"/>
      <c r="BH406" s="36"/>
      <c r="BI406" s="36"/>
      <c r="BJ406" s="36"/>
      <c r="BK406" s="36"/>
      <c r="BL406" s="36"/>
      <c r="BM406" s="36"/>
      <c r="BN406" s="36"/>
      <c r="BO406" s="36"/>
      <c r="BP406" s="36"/>
      <c r="BQ406" s="36"/>
      <c r="BR406" s="36"/>
      <c r="BS406" s="36"/>
      <c r="BT406" s="36"/>
    </row>
    <row r="407" spans="1:72" s="4" customFormat="1">
      <c r="A407" s="1"/>
      <c r="B407" s="32"/>
      <c r="C407" s="1"/>
      <c r="D407" s="3"/>
      <c r="E407" s="1"/>
      <c r="J407" s="1"/>
      <c r="K407" s="1"/>
      <c r="L407" s="1"/>
      <c r="M407" s="1"/>
      <c r="N407" s="5"/>
      <c r="O407" s="6"/>
      <c r="P407" s="5"/>
      <c r="Q407" s="5"/>
      <c r="R407" s="5"/>
      <c r="S407" s="36"/>
      <c r="T407" s="36"/>
      <c r="U407" s="36"/>
      <c r="V407" s="36"/>
      <c r="W407" s="36"/>
      <c r="X407" s="36"/>
      <c r="Y407" s="36"/>
      <c r="Z407" s="36"/>
      <c r="AA407" s="36"/>
      <c r="AB407" s="36"/>
      <c r="AC407" s="36"/>
      <c r="AD407" s="36"/>
      <c r="AE407" s="36"/>
      <c r="AF407" s="36"/>
      <c r="AG407" s="36"/>
      <c r="AH407" s="36"/>
      <c r="AI407" s="36"/>
      <c r="AJ407" s="36"/>
      <c r="AK407" s="36"/>
      <c r="AL407" s="36"/>
      <c r="AM407" s="36"/>
      <c r="AN407" s="36"/>
      <c r="AO407" s="36"/>
      <c r="AP407" s="36"/>
      <c r="AQ407" s="36"/>
      <c r="AR407" s="36"/>
      <c r="AS407" s="36"/>
      <c r="AT407" s="36"/>
      <c r="AU407" s="36"/>
      <c r="AV407" s="36"/>
      <c r="AW407" s="36"/>
      <c r="AX407" s="36"/>
      <c r="AY407" s="36"/>
      <c r="AZ407" s="36"/>
      <c r="BA407" s="36"/>
      <c r="BB407" s="36"/>
      <c r="BC407" s="36"/>
      <c r="BD407" s="36"/>
      <c r="BE407" s="36"/>
      <c r="BF407" s="36"/>
      <c r="BG407" s="36"/>
      <c r="BH407" s="36"/>
      <c r="BI407" s="36"/>
      <c r="BJ407" s="36"/>
      <c r="BK407" s="36"/>
      <c r="BL407" s="36"/>
      <c r="BM407" s="36"/>
      <c r="BN407" s="36"/>
      <c r="BO407" s="36"/>
      <c r="BP407" s="36"/>
      <c r="BQ407" s="36"/>
      <c r="BR407" s="36"/>
      <c r="BS407" s="36"/>
      <c r="BT407" s="36"/>
    </row>
    <row r="408" spans="1:72" s="4" customFormat="1">
      <c r="A408" s="1"/>
      <c r="B408" s="32"/>
      <c r="C408" s="1"/>
      <c r="D408" s="3"/>
      <c r="E408" s="1"/>
      <c r="J408" s="1"/>
      <c r="K408" s="1"/>
      <c r="L408" s="1"/>
      <c r="M408" s="1"/>
      <c r="N408" s="5"/>
      <c r="O408" s="6"/>
      <c r="P408" s="5"/>
      <c r="Q408" s="5"/>
      <c r="R408" s="5"/>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c r="AT408" s="36"/>
      <c r="AU408" s="36"/>
      <c r="AV408" s="36"/>
      <c r="AW408" s="36"/>
      <c r="AX408" s="36"/>
      <c r="AY408" s="36"/>
      <c r="AZ408" s="36"/>
      <c r="BA408" s="36"/>
      <c r="BB408" s="36"/>
      <c r="BC408" s="36"/>
      <c r="BD408" s="36"/>
      <c r="BE408" s="36"/>
      <c r="BF408" s="36"/>
      <c r="BG408" s="36"/>
      <c r="BH408" s="36"/>
      <c r="BI408" s="36"/>
      <c r="BJ408" s="36"/>
      <c r="BK408" s="36"/>
      <c r="BL408" s="36"/>
      <c r="BM408" s="36"/>
      <c r="BN408" s="36"/>
      <c r="BO408" s="36"/>
      <c r="BP408" s="36"/>
      <c r="BQ408" s="36"/>
      <c r="BR408" s="36"/>
      <c r="BS408" s="36"/>
      <c r="BT408" s="36"/>
    </row>
    <row r="409" spans="1:72" s="4" customFormat="1">
      <c r="A409" s="1"/>
      <c r="B409" s="32"/>
      <c r="C409" s="1"/>
      <c r="D409" s="3"/>
      <c r="E409" s="1"/>
      <c r="J409" s="1"/>
      <c r="K409" s="1"/>
      <c r="L409" s="1"/>
      <c r="M409" s="1"/>
      <c r="N409" s="5"/>
      <c r="O409" s="6"/>
      <c r="P409" s="5"/>
      <c r="Q409" s="5"/>
      <c r="R409" s="5"/>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c r="AW409" s="36"/>
      <c r="AX409" s="36"/>
      <c r="AY409" s="36"/>
      <c r="AZ409" s="36"/>
      <c r="BA409" s="36"/>
      <c r="BB409" s="36"/>
      <c r="BC409" s="36"/>
      <c r="BD409" s="36"/>
      <c r="BE409" s="36"/>
      <c r="BF409" s="36"/>
      <c r="BG409" s="36"/>
      <c r="BH409" s="36"/>
      <c r="BI409" s="36"/>
      <c r="BJ409" s="36"/>
      <c r="BK409" s="36"/>
      <c r="BL409" s="36"/>
      <c r="BM409" s="36"/>
      <c r="BN409" s="36"/>
      <c r="BO409" s="36"/>
      <c r="BP409" s="36"/>
      <c r="BQ409" s="36"/>
      <c r="BR409" s="36"/>
      <c r="BS409" s="36"/>
      <c r="BT409" s="36"/>
    </row>
    <row r="410" spans="1:72" s="4" customFormat="1">
      <c r="A410" s="1"/>
      <c r="B410" s="32"/>
      <c r="C410" s="1"/>
      <c r="D410" s="3"/>
      <c r="E410" s="1"/>
      <c r="J410" s="1"/>
      <c r="K410" s="1"/>
      <c r="L410" s="1"/>
      <c r="M410" s="1"/>
      <c r="N410" s="5"/>
      <c r="O410" s="6"/>
      <c r="P410" s="5"/>
      <c r="Q410" s="5"/>
      <c r="R410" s="5"/>
      <c r="S410" s="36"/>
      <c r="T410" s="36"/>
      <c r="U410" s="36"/>
      <c r="V410" s="36"/>
      <c r="W410" s="36"/>
      <c r="X410" s="36"/>
      <c r="Y410" s="36"/>
      <c r="Z410" s="36"/>
      <c r="AA410" s="36"/>
      <c r="AB410" s="36"/>
      <c r="AC410" s="36"/>
      <c r="AD410" s="36"/>
      <c r="AE410" s="36"/>
      <c r="AF410" s="36"/>
      <c r="AG410" s="36"/>
      <c r="AH410" s="36"/>
      <c r="AI410" s="36"/>
      <c r="AJ410" s="36"/>
      <c r="AK410" s="36"/>
      <c r="AL410" s="36"/>
      <c r="AM410" s="36"/>
      <c r="AN410" s="36"/>
      <c r="AO410" s="36"/>
      <c r="AP410" s="36"/>
      <c r="AQ410" s="36"/>
      <c r="AR410" s="36"/>
      <c r="AS410" s="36"/>
      <c r="AT410" s="36"/>
      <c r="AU410" s="36"/>
      <c r="AV410" s="36"/>
      <c r="AW410" s="36"/>
      <c r="AX410" s="36"/>
      <c r="AY410" s="36"/>
      <c r="AZ410" s="36"/>
      <c r="BA410" s="36"/>
      <c r="BB410" s="36"/>
      <c r="BC410" s="36"/>
      <c r="BD410" s="36"/>
      <c r="BE410" s="36"/>
      <c r="BF410" s="36"/>
      <c r="BG410" s="36"/>
      <c r="BH410" s="36"/>
      <c r="BI410" s="36"/>
      <c r="BJ410" s="36"/>
      <c r="BK410" s="36"/>
      <c r="BL410" s="36"/>
      <c r="BM410" s="36"/>
      <c r="BN410" s="36"/>
      <c r="BO410" s="36"/>
      <c r="BP410" s="36"/>
      <c r="BQ410" s="36"/>
      <c r="BR410" s="36"/>
      <c r="BS410" s="36"/>
      <c r="BT410" s="36"/>
    </row>
    <row r="411" spans="1:72" s="4" customFormat="1">
      <c r="A411" s="1"/>
      <c r="B411" s="32"/>
      <c r="C411" s="1"/>
      <c r="D411" s="3"/>
      <c r="E411" s="1"/>
      <c r="J411" s="1"/>
      <c r="K411" s="1"/>
      <c r="L411" s="1"/>
      <c r="M411" s="1"/>
      <c r="N411" s="5"/>
      <c r="O411" s="6"/>
      <c r="P411" s="5"/>
      <c r="Q411" s="5"/>
      <c r="R411" s="5"/>
      <c r="S411" s="36"/>
      <c r="T411" s="36"/>
      <c r="U411" s="36"/>
      <c r="V411" s="36"/>
      <c r="W411" s="36"/>
      <c r="X411" s="36"/>
      <c r="Y411" s="36"/>
      <c r="Z411" s="36"/>
      <c r="AA411" s="36"/>
      <c r="AB411" s="36"/>
      <c r="AC411" s="36"/>
      <c r="AD411" s="36"/>
      <c r="AE411" s="36"/>
      <c r="AF411" s="36"/>
      <c r="AG411" s="36"/>
      <c r="AH411" s="36"/>
      <c r="AI411" s="36"/>
      <c r="AJ411" s="36"/>
      <c r="AK411" s="36"/>
      <c r="AL411" s="36"/>
      <c r="AM411" s="36"/>
      <c r="AN411" s="36"/>
      <c r="AO411" s="36"/>
      <c r="AP411" s="36"/>
      <c r="AQ411" s="36"/>
      <c r="AR411" s="36"/>
      <c r="AS411" s="36"/>
      <c r="AT411" s="36"/>
      <c r="AU411" s="36"/>
      <c r="AV411" s="36"/>
      <c r="AW411" s="36"/>
      <c r="AX411" s="36"/>
      <c r="AY411" s="36"/>
      <c r="AZ411" s="36"/>
      <c r="BA411" s="36"/>
      <c r="BB411" s="36"/>
      <c r="BC411" s="36"/>
      <c r="BD411" s="36"/>
      <c r="BE411" s="36"/>
      <c r="BF411" s="36"/>
      <c r="BG411" s="36"/>
      <c r="BH411" s="36"/>
      <c r="BI411" s="36"/>
      <c r="BJ411" s="36"/>
      <c r="BK411" s="36"/>
      <c r="BL411" s="36"/>
      <c r="BM411" s="36"/>
      <c r="BN411" s="36"/>
      <c r="BO411" s="36"/>
      <c r="BP411" s="36"/>
      <c r="BQ411" s="36"/>
      <c r="BR411" s="36"/>
      <c r="BS411" s="36"/>
      <c r="BT411" s="36"/>
    </row>
    <row r="412" spans="1:72" s="4" customFormat="1">
      <c r="A412" s="1"/>
      <c r="B412" s="32"/>
      <c r="C412" s="1"/>
      <c r="D412" s="3"/>
      <c r="E412" s="1"/>
      <c r="J412" s="1"/>
      <c r="K412" s="1"/>
      <c r="L412" s="1"/>
      <c r="M412" s="1"/>
      <c r="N412" s="5"/>
      <c r="O412" s="6"/>
      <c r="P412" s="5"/>
      <c r="Q412" s="5"/>
      <c r="R412" s="5"/>
      <c r="S412" s="36"/>
      <c r="T412" s="36"/>
      <c r="U412" s="36"/>
      <c r="V412" s="36"/>
      <c r="W412" s="36"/>
      <c r="X412" s="36"/>
      <c r="Y412" s="36"/>
      <c r="Z412" s="36"/>
      <c r="AA412" s="36"/>
      <c r="AB412" s="36"/>
      <c r="AC412" s="36"/>
      <c r="AD412" s="36"/>
      <c r="AE412" s="36"/>
      <c r="AF412" s="36"/>
      <c r="AG412" s="36"/>
      <c r="AH412" s="36"/>
      <c r="AI412" s="36"/>
      <c r="AJ412" s="36"/>
      <c r="AK412" s="36"/>
      <c r="AL412" s="36"/>
      <c r="AM412" s="36"/>
      <c r="AN412" s="36"/>
      <c r="AO412" s="36"/>
      <c r="AP412" s="36"/>
      <c r="AQ412" s="36"/>
      <c r="AR412" s="36"/>
      <c r="AS412" s="36"/>
      <c r="AT412" s="36"/>
      <c r="AU412" s="36"/>
      <c r="AV412" s="36"/>
      <c r="AW412" s="36"/>
      <c r="AX412" s="36"/>
      <c r="AY412" s="36"/>
      <c r="AZ412" s="36"/>
      <c r="BA412" s="36"/>
      <c r="BB412" s="36"/>
      <c r="BC412" s="36"/>
      <c r="BD412" s="36"/>
      <c r="BE412" s="36"/>
      <c r="BF412" s="36"/>
      <c r="BG412" s="36"/>
      <c r="BH412" s="36"/>
      <c r="BI412" s="36"/>
      <c r="BJ412" s="36"/>
      <c r="BK412" s="36"/>
      <c r="BL412" s="36"/>
      <c r="BM412" s="36"/>
      <c r="BN412" s="36"/>
      <c r="BO412" s="36"/>
      <c r="BP412" s="36"/>
      <c r="BQ412" s="36"/>
      <c r="BR412" s="36"/>
      <c r="BS412" s="36"/>
      <c r="BT412" s="36"/>
    </row>
    <row r="413" spans="1:72" s="4" customFormat="1">
      <c r="A413" s="1"/>
      <c r="B413" s="32"/>
      <c r="C413" s="1"/>
      <c r="D413" s="3"/>
      <c r="E413" s="1"/>
      <c r="J413" s="1"/>
      <c r="K413" s="1"/>
      <c r="L413" s="1"/>
      <c r="M413" s="1"/>
      <c r="N413" s="5"/>
      <c r="O413" s="6"/>
      <c r="P413" s="5"/>
      <c r="Q413" s="5"/>
      <c r="R413" s="5"/>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c r="AT413" s="36"/>
      <c r="AU413" s="36"/>
      <c r="AV413" s="36"/>
      <c r="AW413" s="36"/>
      <c r="AX413" s="36"/>
      <c r="AY413" s="36"/>
      <c r="AZ413" s="36"/>
      <c r="BA413" s="36"/>
      <c r="BB413" s="36"/>
      <c r="BC413" s="36"/>
      <c r="BD413" s="36"/>
      <c r="BE413" s="36"/>
      <c r="BF413" s="36"/>
      <c r="BG413" s="36"/>
      <c r="BH413" s="36"/>
      <c r="BI413" s="36"/>
      <c r="BJ413" s="36"/>
      <c r="BK413" s="36"/>
      <c r="BL413" s="36"/>
      <c r="BM413" s="36"/>
      <c r="BN413" s="36"/>
      <c r="BO413" s="36"/>
      <c r="BP413" s="36"/>
      <c r="BQ413" s="36"/>
      <c r="BR413" s="36"/>
      <c r="BS413" s="36"/>
      <c r="BT413" s="36"/>
    </row>
    <row r="414" spans="1:72" s="1" customFormat="1">
      <c r="B414" s="32"/>
      <c r="D414" s="3"/>
      <c r="F414" s="4"/>
      <c r="G414" s="4"/>
      <c r="H414" s="4"/>
      <c r="I414" s="4"/>
      <c r="N414" s="5"/>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row>
    <row r="415" spans="1:72" s="1" customFormat="1">
      <c r="B415" s="32"/>
      <c r="D415" s="3"/>
      <c r="F415" s="4"/>
      <c r="G415" s="4"/>
      <c r="H415" s="4"/>
      <c r="I415" s="4"/>
      <c r="N415" s="5"/>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row>
    <row r="416" spans="1:72" s="1" customFormat="1">
      <c r="B416" s="32"/>
      <c r="D416" s="3"/>
      <c r="F416" s="4"/>
      <c r="G416" s="4"/>
      <c r="H416" s="4"/>
      <c r="I416" s="4"/>
      <c r="N416" s="5"/>
      <c r="O416" s="6"/>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row>
    <row r="417" spans="2:72" s="1" customFormat="1">
      <c r="B417" s="32"/>
      <c r="D417" s="3"/>
      <c r="F417" s="4"/>
      <c r="G417" s="4"/>
      <c r="H417" s="4"/>
      <c r="I417" s="4"/>
      <c r="N417" s="5"/>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row>
    <row r="418" spans="2:72" s="1" customFormat="1">
      <c r="B418" s="32"/>
      <c r="D418" s="3"/>
      <c r="F418" s="4"/>
      <c r="G418" s="4"/>
      <c r="H418" s="4"/>
      <c r="I418" s="4"/>
      <c r="N418" s="5"/>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row>
    <row r="419" spans="2:72" s="1" customFormat="1">
      <c r="B419" s="32"/>
      <c r="D419" s="3"/>
      <c r="F419" s="4"/>
      <c r="G419" s="4"/>
      <c r="H419" s="4"/>
      <c r="I419" s="4"/>
      <c r="N419" s="5"/>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row>
    <row r="420" spans="2:72" s="1" customFormat="1">
      <c r="B420" s="32"/>
      <c r="D420" s="3"/>
      <c r="F420" s="4"/>
      <c r="G420" s="4"/>
      <c r="H420" s="4"/>
      <c r="I420" s="4"/>
      <c r="N420" s="5"/>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row>
    <row r="421" spans="2:72" s="1" customFormat="1">
      <c r="B421" s="32"/>
      <c r="D421" s="3"/>
      <c r="F421" s="4"/>
      <c r="G421" s="4"/>
      <c r="H421" s="4"/>
      <c r="I421" s="4"/>
      <c r="N421" s="5"/>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row>
    <row r="422" spans="2:72" s="1" customFormat="1">
      <c r="B422" s="32"/>
      <c r="D422" s="3"/>
      <c r="F422" s="4"/>
      <c r="G422" s="4"/>
      <c r="H422" s="4"/>
      <c r="I422" s="4"/>
      <c r="N422" s="5"/>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row>
    <row r="423" spans="2:72" s="1" customFormat="1">
      <c r="B423" s="32"/>
      <c r="D423" s="3"/>
      <c r="F423" s="4"/>
      <c r="G423" s="4"/>
      <c r="H423" s="4"/>
      <c r="I423" s="4"/>
      <c r="N423" s="5"/>
      <c r="O423" s="6"/>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row>
    <row r="424" spans="2:72" s="1" customFormat="1">
      <c r="B424" s="32"/>
      <c r="D424" s="3"/>
      <c r="F424" s="4"/>
      <c r="G424" s="4"/>
      <c r="H424" s="4"/>
      <c r="I424" s="4"/>
      <c r="N424" s="5"/>
      <c r="O424" s="6"/>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row>
    <row r="425" spans="2:72" s="1" customFormat="1">
      <c r="B425" s="32"/>
      <c r="D425" s="3"/>
      <c r="F425" s="4"/>
      <c r="G425" s="4"/>
      <c r="H425" s="4"/>
      <c r="I425" s="4"/>
      <c r="N425" s="5"/>
      <c r="O425" s="6"/>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row>
    <row r="426" spans="2:72" s="1" customFormat="1">
      <c r="B426" s="32"/>
      <c r="D426" s="3"/>
      <c r="F426" s="4"/>
      <c r="G426" s="4"/>
      <c r="H426" s="4"/>
      <c r="I426" s="4"/>
      <c r="N426" s="5"/>
      <c r="O426" s="6"/>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row>
    <row r="430" spans="2:72" s="1" customFormat="1">
      <c r="B430" s="32"/>
      <c r="D430" s="3"/>
      <c r="F430" s="4"/>
      <c r="G430" s="4"/>
      <c r="H430" s="4"/>
      <c r="I430" s="4"/>
      <c r="N430" s="5"/>
      <c r="O430" s="6"/>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row>
    <row r="431" spans="2:72" s="1" customFormat="1">
      <c r="B431" s="32"/>
      <c r="D431" s="3"/>
      <c r="F431" s="4"/>
      <c r="G431" s="4"/>
      <c r="H431" s="4"/>
      <c r="I431" s="4"/>
      <c r="N431" s="5"/>
      <c r="O431" s="6"/>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row>
    <row r="432" spans="2:72" s="1" customFormat="1">
      <c r="B432" s="32"/>
      <c r="D432" s="3"/>
      <c r="F432" s="4"/>
      <c r="G432" s="4"/>
      <c r="H432" s="4"/>
      <c r="I432" s="4"/>
      <c r="N432" s="5"/>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row>
    <row r="433" spans="2:72" s="1" customFormat="1">
      <c r="B433" s="32"/>
      <c r="D433" s="3"/>
      <c r="F433" s="4"/>
      <c r="G433" s="4"/>
      <c r="H433" s="4"/>
      <c r="I433" s="4"/>
      <c r="N433" s="5"/>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row>
    <row r="435" spans="2:72" s="1" customFormat="1">
      <c r="B435" s="32"/>
      <c r="D435" s="3"/>
      <c r="F435" s="4"/>
      <c r="G435" s="4"/>
      <c r="H435" s="4"/>
      <c r="I435" s="4"/>
      <c r="N435" s="5"/>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row>
    <row r="436" spans="2:72" s="1" customFormat="1">
      <c r="B436" s="32"/>
      <c r="D436" s="3"/>
      <c r="F436" s="4"/>
      <c r="G436" s="4"/>
      <c r="H436" s="4"/>
      <c r="I436" s="4"/>
      <c r="N436" s="5"/>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row>
    <row r="437" spans="2:72" s="1" customFormat="1">
      <c r="B437" s="32"/>
      <c r="D437" s="3"/>
      <c r="F437" s="4"/>
      <c r="G437" s="4"/>
      <c r="H437" s="4"/>
      <c r="I437" s="4"/>
      <c r="N437" s="5"/>
      <c r="O437" s="6"/>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row>
    <row r="438" spans="2:72" s="1" customFormat="1">
      <c r="B438" s="32"/>
      <c r="D438" s="3"/>
      <c r="F438" s="4"/>
      <c r="G438" s="4"/>
      <c r="H438" s="4"/>
      <c r="I438" s="4"/>
      <c r="N438" s="5"/>
      <c r="O438" s="6"/>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row>
    <row r="439" spans="2:72" s="1" customFormat="1">
      <c r="B439" s="32"/>
      <c r="D439" s="3"/>
      <c r="F439" s="4"/>
      <c r="G439" s="4"/>
      <c r="H439" s="4"/>
      <c r="I439" s="4"/>
      <c r="N439" s="5"/>
      <c r="O439" s="6"/>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row>
    <row r="440" spans="2:72" s="1" customFormat="1">
      <c r="B440" s="32"/>
      <c r="D440" s="3"/>
      <c r="F440" s="4"/>
      <c r="G440" s="4"/>
      <c r="H440" s="4"/>
      <c r="I440" s="4"/>
      <c r="N440" s="5"/>
      <c r="O440" s="6"/>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row>
    <row r="444" spans="2:72" s="1" customFormat="1">
      <c r="B444" s="32"/>
      <c r="D444" s="3"/>
      <c r="F444" s="4"/>
      <c r="G444" s="4"/>
      <c r="H444" s="4"/>
      <c r="I444" s="4"/>
      <c r="N444" s="5"/>
      <c r="O444" s="6"/>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row>
    <row r="445" spans="2:72" s="1" customFormat="1">
      <c r="B445" s="32"/>
      <c r="D445" s="3"/>
      <c r="F445" s="4"/>
      <c r="G445" s="4"/>
      <c r="H445" s="4"/>
      <c r="I445" s="4"/>
      <c r="N445" s="5"/>
      <c r="O445" s="6"/>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row>
    <row r="446" spans="2:72" s="1" customFormat="1">
      <c r="B446" s="32"/>
      <c r="D446" s="3"/>
      <c r="F446" s="4"/>
      <c r="G446" s="4"/>
      <c r="H446" s="4"/>
      <c r="I446" s="4"/>
      <c r="N446" s="5"/>
      <c r="O446" s="6"/>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row>
    <row r="447" spans="2:72" s="1" customFormat="1">
      <c r="B447" s="32"/>
      <c r="D447" s="3"/>
      <c r="F447" s="4"/>
      <c r="G447" s="4"/>
      <c r="H447" s="4"/>
      <c r="I447" s="4"/>
      <c r="N447" s="5"/>
      <c r="O447" s="6"/>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row>
    <row r="449" spans="2:72" s="1" customFormat="1">
      <c r="B449" s="32"/>
      <c r="D449" s="3"/>
      <c r="F449" s="4"/>
      <c r="G449" s="4"/>
      <c r="H449" s="4"/>
      <c r="I449" s="4"/>
      <c r="N449" s="5"/>
      <c r="O449" s="6"/>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row>
    <row r="450" spans="2:72" s="1" customFormat="1">
      <c r="B450" s="32"/>
      <c r="D450" s="3"/>
      <c r="F450" s="4"/>
      <c r="G450" s="4"/>
      <c r="H450" s="4"/>
      <c r="I450" s="4"/>
      <c r="N450" s="5"/>
      <c r="O450" s="6"/>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row>
    <row r="451" spans="2:72" s="1" customFormat="1">
      <c r="B451" s="32"/>
      <c r="D451" s="3"/>
      <c r="F451" s="4"/>
      <c r="G451" s="4"/>
      <c r="H451" s="4"/>
      <c r="I451" s="4"/>
      <c r="N451" s="5"/>
      <c r="O451" s="6"/>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row>
    <row r="452" spans="2:72" s="1" customFormat="1">
      <c r="B452" s="32"/>
      <c r="D452" s="3"/>
      <c r="F452" s="4"/>
      <c r="G452" s="4"/>
      <c r="H452" s="4"/>
      <c r="I452" s="4"/>
      <c r="N452" s="5"/>
      <c r="O452" s="6"/>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row>
    <row r="453" spans="2:72" s="1" customFormat="1">
      <c r="B453" s="32"/>
      <c r="D453" s="3"/>
      <c r="F453" s="4"/>
      <c r="G453" s="4"/>
      <c r="H453" s="4"/>
      <c r="I453" s="4"/>
      <c r="N453" s="5"/>
      <c r="O453" s="6"/>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row>
    <row r="454" spans="2:72" s="1" customFormat="1">
      <c r="B454" s="32"/>
      <c r="D454" s="3"/>
      <c r="F454" s="4"/>
      <c r="G454" s="4"/>
      <c r="H454" s="4"/>
      <c r="I454" s="4"/>
      <c r="N454" s="5"/>
      <c r="O454" s="6"/>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row>
  </sheetData>
  <sheetProtection algorithmName="SHA-512" hashValue="q6CDPWNZGB+vPTAcvOHUK3Y9tnGwVVN+5dCjck2vKUbf3elpBLYYuSE7x3HVSNMYumE483oUtE+fmq+7Il3vYQ==" saltValue="spgmezk2xtEtKRguoklfrQ=="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D399C-DFDE-4FA7-8663-06D78B82336F}">
  <sheetPr>
    <tabColor rgb="FF92D050"/>
    <pageSetUpPr fitToPage="1"/>
  </sheetPr>
  <dimension ref="A1:BT436"/>
  <sheetViews>
    <sheetView zoomScaleNormal="100" workbookViewId="0">
      <pane ySplit="1" topLeftCell="A8" activePane="bottomLeft" state="frozen"/>
      <selection pane="bottomLeft" activeCell="D4" sqref="D4"/>
    </sheetView>
  </sheetViews>
  <sheetFormatPr defaultColWidth="8.85546875" defaultRowHeight="15"/>
  <cols>
    <col min="1" max="1" width="8.85546875" style="1"/>
    <col min="2" max="2" width="16.42578125" style="1" customWidth="1"/>
    <col min="3" max="3" width="69.140625" style="1" customWidth="1"/>
    <col min="4" max="4" width="12.42578125" style="20" customWidth="1"/>
    <col min="5" max="5" width="3.5703125" style="1" customWidth="1"/>
    <col min="6" max="6" width="26.85546875" style="4" customWidth="1"/>
    <col min="7" max="7" width="12.7109375" style="4" customWidth="1"/>
    <col min="8" max="8" width="3.5703125" style="4" customWidth="1"/>
    <col min="9" max="9" width="15.42578125" style="4" customWidth="1"/>
    <col min="10" max="10" width="4.7109375" style="1" customWidth="1"/>
    <col min="11" max="13" width="12.7109375" style="1" customWidth="1"/>
    <col min="14" max="14" width="8.85546875" style="5"/>
    <col min="15" max="15" width="8.85546875" style="6"/>
    <col min="16" max="16" width="23.42578125" style="5" customWidth="1"/>
    <col min="17" max="17" width="13.42578125" style="5" customWidth="1"/>
    <col min="18" max="18" width="21.140625" style="5" customWidth="1"/>
    <col min="19" max="19" width="19.42578125" style="5" customWidth="1"/>
    <col min="20" max="16384" width="8.85546875" style="5"/>
  </cols>
  <sheetData>
    <row r="1" spans="2:15" ht="45">
      <c r="B1" s="52" t="s">
        <v>64</v>
      </c>
      <c r="C1" s="8" t="s">
        <v>54</v>
      </c>
      <c r="D1" s="103" t="s">
        <v>56</v>
      </c>
      <c r="E1" s="8"/>
      <c r="F1" s="14"/>
      <c r="G1" s="48"/>
      <c r="H1" s="10"/>
      <c r="I1" s="14" t="s">
        <v>187</v>
      </c>
      <c r="J1" s="8"/>
      <c r="K1" s="8"/>
      <c r="L1" s="8"/>
      <c r="M1" s="8"/>
    </row>
    <row r="4" spans="2:15">
      <c r="C4" s="7" t="s">
        <v>47</v>
      </c>
      <c r="D4" s="20" t="s">
        <v>1016</v>
      </c>
    </row>
    <row r="5" spans="2:15">
      <c r="C5" s="7"/>
    </row>
    <row r="7" spans="2:15">
      <c r="B7" s="8"/>
      <c r="C7" s="8"/>
      <c r="D7" s="103"/>
      <c r="E7" s="8"/>
      <c r="F7" s="10"/>
      <c r="G7" s="10"/>
      <c r="H7" s="10"/>
      <c r="I7" s="10"/>
      <c r="J7" s="8"/>
      <c r="K7" s="8"/>
      <c r="L7" s="8"/>
      <c r="M7" s="8"/>
    </row>
    <row r="8" spans="2:15">
      <c r="C8" s="11"/>
      <c r="E8" s="11"/>
    </row>
    <row r="9" spans="2:15">
      <c r="B9" s="1" t="s">
        <v>0</v>
      </c>
      <c r="C9" s="1" t="s">
        <v>5</v>
      </c>
      <c r="D9" s="20" t="s">
        <v>27</v>
      </c>
    </row>
    <row r="10" spans="2:15">
      <c r="B10" s="1" t="s">
        <v>3</v>
      </c>
      <c r="C10" s="1" t="s">
        <v>6</v>
      </c>
      <c r="D10" s="20" t="s">
        <v>28</v>
      </c>
    </row>
    <row r="11" spans="2:15">
      <c r="B11" s="1" t="s">
        <v>4</v>
      </c>
      <c r="C11" s="1" t="s">
        <v>7</v>
      </c>
      <c r="D11" s="20" t="s">
        <v>29</v>
      </c>
      <c r="F11" s="13"/>
      <c r="G11" s="13"/>
      <c r="H11" s="13"/>
      <c r="J11" s="12"/>
      <c r="K11" s="12"/>
      <c r="L11" s="12"/>
      <c r="M11" s="12"/>
    </row>
    <row r="12" spans="2:15">
      <c r="C12" s="11"/>
      <c r="E12" s="11"/>
      <c r="F12" s="13"/>
      <c r="G12" s="13"/>
      <c r="H12" s="13"/>
      <c r="J12" s="12"/>
      <c r="K12" s="12"/>
      <c r="L12" s="12"/>
      <c r="M12" s="12"/>
    </row>
    <row r="13" spans="2:15">
      <c r="B13" s="1" t="s">
        <v>1</v>
      </c>
      <c r="C13" s="1" t="s">
        <v>8</v>
      </c>
      <c r="D13" s="20" t="s">
        <v>30</v>
      </c>
      <c r="F13" s="13"/>
      <c r="G13" s="13"/>
      <c r="H13" s="13"/>
      <c r="J13" s="12"/>
      <c r="K13" s="12"/>
      <c r="L13" s="12"/>
      <c r="M13" s="12"/>
    </row>
    <row r="14" spans="2:15">
      <c r="B14" s="1" t="s">
        <v>18</v>
      </c>
      <c r="C14" s="1" t="s">
        <v>9</v>
      </c>
      <c r="D14" s="20" t="s">
        <v>31</v>
      </c>
      <c r="F14" s="13"/>
      <c r="G14" s="13"/>
      <c r="H14" s="13"/>
      <c r="J14" s="12"/>
      <c r="K14" s="12"/>
      <c r="L14" s="12"/>
      <c r="M14" s="12"/>
    </row>
    <row r="15" spans="2:15">
      <c r="B15" s="1" t="s">
        <v>19</v>
      </c>
      <c r="C15" s="1" t="s">
        <v>10</v>
      </c>
      <c r="D15" s="20" t="s">
        <v>32</v>
      </c>
      <c r="F15" s="13"/>
      <c r="G15" s="13"/>
      <c r="H15" s="13"/>
      <c r="J15" s="12"/>
      <c r="K15" s="12"/>
      <c r="L15" s="12"/>
      <c r="M15" s="12"/>
      <c r="O15" s="82"/>
    </row>
    <row r="16" spans="2:15">
      <c r="C16" s="11"/>
      <c r="E16" s="11"/>
      <c r="F16" s="13"/>
      <c r="G16" s="13"/>
      <c r="H16" s="13"/>
      <c r="J16" s="12"/>
      <c r="K16" s="12"/>
      <c r="L16" s="12"/>
      <c r="M16" s="12"/>
    </row>
    <row r="17" spans="1:18">
      <c r="B17" s="1" t="s">
        <v>2</v>
      </c>
      <c r="C17" s="1" t="s">
        <v>11</v>
      </c>
      <c r="D17" s="20" t="s">
        <v>33</v>
      </c>
      <c r="F17" s="13"/>
      <c r="G17" s="13"/>
      <c r="H17" s="13"/>
      <c r="J17" s="12"/>
      <c r="K17" s="12"/>
      <c r="L17" s="12"/>
      <c r="M17" s="12"/>
    </row>
    <row r="18" spans="1:18">
      <c r="B18" s="1" t="s">
        <v>20</v>
      </c>
      <c r="C18" s="1" t="s">
        <v>41</v>
      </c>
      <c r="D18" s="20" t="s">
        <v>34</v>
      </c>
      <c r="F18" s="13"/>
      <c r="G18" s="13"/>
      <c r="H18" s="13"/>
      <c r="J18" s="12"/>
      <c r="K18" s="12"/>
      <c r="L18" s="12"/>
      <c r="M18" s="12"/>
    </row>
    <row r="19" spans="1:18">
      <c r="B19" s="1" t="s">
        <v>43</v>
      </c>
      <c r="C19" s="1" t="s">
        <v>44</v>
      </c>
      <c r="D19" s="20" t="s">
        <v>42</v>
      </c>
      <c r="F19" s="13"/>
      <c r="G19" s="13"/>
      <c r="H19" s="13"/>
      <c r="J19" s="12"/>
      <c r="K19" s="12"/>
      <c r="L19" s="12"/>
      <c r="M19" s="12"/>
    </row>
    <row r="20" spans="1:18">
      <c r="C20" s="11"/>
      <c r="E20" s="11"/>
    </row>
    <row r="21" spans="1:18">
      <c r="B21" s="1" t="s">
        <v>22</v>
      </c>
      <c r="C21" s="1" t="s">
        <v>12</v>
      </c>
      <c r="D21" s="20" t="s">
        <v>35</v>
      </c>
    </row>
    <row r="22" spans="1:18">
      <c r="B22" s="1" t="s">
        <v>21</v>
      </c>
      <c r="C22" s="1" t="s">
        <v>13</v>
      </c>
      <c r="D22" s="20" t="s">
        <v>36</v>
      </c>
    </row>
    <row r="23" spans="1:18">
      <c r="C23" s="11"/>
      <c r="E23" s="11"/>
      <c r="R23" s="83"/>
    </row>
    <row r="24" spans="1:18">
      <c r="B24" s="1" t="s">
        <v>23</v>
      </c>
      <c r="C24" s="1" t="s">
        <v>14</v>
      </c>
      <c r="D24" s="20" t="s">
        <v>37</v>
      </c>
    </row>
    <row r="25" spans="1:18">
      <c r="B25" s="1" t="s">
        <v>24</v>
      </c>
      <c r="C25" s="1" t="s">
        <v>15</v>
      </c>
      <c r="D25" s="20" t="s">
        <v>38</v>
      </c>
    </row>
    <row r="26" spans="1:18">
      <c r="C26" s="11"/>
      <c r="E26" s="11"/>
    </row>
    <row r="27" spans="1:18">
      <c r="B27" s="1" t="s">
        <v>25</v>
      </c>
      <c r="C27" s="1" t="s">
        <v>16</v>
      </c>
      <c r="D27" s="20" t="s">
        <v>39</v>
      </c>
    </row>
    <row r="28" spans="1:18">
      <c r="B28" s="1" t="s">
        <v>26</v>
      </c>
      <c r="C28" s="1" t="s">
        <v>17</v>
      </c>
      <c r="D28" s="20" t="s">
        <v>40</v>
      </c>
    </row>
    <row r="30" spans="1:18">
      <c r="F30" s="28"/>
      <c r="G30" s="28"/>
      <c r="H30" s="28"/>
      <c r="I30" s="27"/>
      <c r="J30" s="21"/>
      <c r="K30" s="21"/>
      <c r="L30" s="21"/>
      <c r="M30" s="21"/>
    </row>
    <row r="31" spans="1:18">
      <c r="F31" s="28"/>
      <c r="G31" s="28"/>
      <c r="H31" s="28"/>
      <c r="J31" s="21"/>
      <c r="K31" s="21"/>
      <c r="L31" s="21"/>
      <c r="M31" s="21"/>
    </row>
    <row r="32" spans="1:18" s="18" customFormat="1">
      <c r="A32" s="15"/>
      <c r="B32" s="15"/>
      <c r="C32" s="15"/>
      <c r="D32" s="104"/>
      <c r="E32" s="15"/>
      <c r="F32" s="29"/>
      <c r="G32" s="29"/>
      <c r="H32" s="29"/>
      <c r="I32" s="17"/>
      <c r="J32" s="26"/>
      <c r="K32" s="26"/>
      <c r="L32" s="26"/>
      <c r="M32" s="26"/>
      <c r="O32" s="19"/>
    </row>
    <row r="33" spans="1:13">
      <c r="F33" s="28"/>
      <c r="G33" s="28"/>
      <c r="H33" s="28"/>
      <c r="J33" s="21"/>
      <c r="K33" s="21"/>
      <c r="L33" s="21"/>
      <c r="M33" s="21"/>
    </row>
    <row r="34" spans="1:13">
      <c r="F34" s="30"/>
      <c r="G34" s="63"/>
      <c r="I34" s="60"/>
      <c r="K34" s="57"/>
    </row>
    <row r="35" spans="1:13">
      <c r="A35" s="24"/>
      <c r="B35" s="23"/>
      <c r="C35" s="23"/>
      <c r="E35" s="23"/>
      <c r="F35" s="28"/>
      <c r="G35" s="65"/>
      <c r="I35" s="60"/>
      <c r="K35" s="59"/>
      <c r="L35" s="21"/>
      <c r="M35" s="21"/>
    </row>
    <row r="36" spans="1:13">
      <c r="A36" s="24"/>
      <c r="B36" s="23"/>
      <c r="C36" s="35"/>
      <c r="E36" s="23"/>
      <c r="F36" s="28"/>
      <c r="G36" s="28"/>
      <c r="H36" s="38"/>
      <c r="I36" s="42"/>
      <c r="J36" s="43"/>
      <c r="K36" s="21"/>
      <c r="L36" s="21"/>
      <c r="M36" s="21"/>
    </row>
    <row r="37" spans="1:13">
      <c r="A37" s="24"/>
      <c r="B37" s="23"/>
      <c r="C37" s="35"/>
      <c r="E37" s="23"/>
      <c r="F37" s="28"/>
      <c r="G37" s="28"/>
      <c r="H37" s="28"/>
      <c r="J37" s="21"/>
      <c r="K37" s="21"/>
      <c r="L37" s="21"/>
      <c r="M37" s="21"/>
    </row>
    <row r="38" spans="1:13">
      <c r="A38" s="24"/>
      <c r="B38" s="23"/>
      <c r="C38" s="35"/>
      <c r="E38" s="23"/>
      <c r="F38" s="28"/>
      <c r="G38" s="28"/>
      <c r="H38" s="28"/>
      <c r="J38" s="21"/>
      <c r="K38" s="21"/>
      <c r="L38" s="21"/>
      <c r="M38" s="21"/>
    </row>
    <row r="39" spans="1:13">
      <c r="A39" s="24"/>
      <c r="B39" s="23"/>
      <c r="C39" s="23"/>
      <c r="E39" s="23"/>
      <c r="F39" s="28"/>
      <c r="G39" s="65"/>
      <c r="I39" s="60"/>
      <c r="K39" s="59"/>
      <c r="L39" s="21"/>
      <c r="M39" s="21"/>
    </row>
    <row r="40" spans="1:13">
      <c r="A40" s="24"/>
      <c r="B40" s="23"/>
      <c r="C40" s="35"/>
      <c r="E40" s="23"/>
      <c r="F40" s="28"/>
      <c r="G40" s="28"/>
      <c r="H40" s="28"/>
      <c r="J40" s="21"/>
      <c r="K40" s="21"/>
      <c r="L40" s="21"/>
      <c r="M40" s="21"/>
    </row>
    <row r="41" spans="1:13">
      <c r="A41" s="24"/>
      <c r="B41" s="23"/>
      <c r="C41" s="35"/>
      <c r="E41" s="23"/>
      <c r="F41" s="28"/>
      <c r="G41" s="28"/>
      <c r="H41" s="28"/>
      <c r="J41" s="21"/>
      <c r="K41" s="21"/>
      <c r="L41" s="21"/>
      <c r="M41" s="21"/>
    </row>
    <row r="42" spans="1:13">
      <c r="A42" s="24"/>
      <c r="B42" s="23"/>
      <c r="C42" s="35"/>
      <c r="E42" s="23"/>
      <c r="F42" s="28"/>
      <c r="G42" s="65"/>
      <c r="I42" s="60"/>
      <c r="K42" s="59"/>
      <c r="L42" s="21"/>
      <c r="M42" s="21"/>
    </row>
    <row r="43" spans="1:13">
      <c r="A43" s="24"/>
      <c r="B43" s="23"/>
      <c r="C43" s="35"/>
      <c r="E43" s="23"/>
      <c r="F43" s="28"/>
      <c r="G43" s="28"/>
      <c r="H43" s="28"/>
      <c r="I43" s="28"/>
      <c r="J43" s="21"/>
      <c r="K43" s="21"/>
      <c r="L43" s="21"/>
      <c r="M43" s="21"/>
    </row>
    <row r="44" spans="1:13">
      <c r="A44" s="24"/>
      <c r="B44" s="23"/>
      <c r="C44" s="35"/>
      <c r="E44" s="23"/>
      <c r="F44" s="28"/>
      <c r="G44" s="28"/>
      <c r="H44" s="28"/>
      <c r="I44" s="28"/>
      <c r="J44" s="21"/>
      <c r="K44" s="21"/>
      <c r="L44" s="21"/>
      <c r="M44" s="21"/>
    </row>
    <row r="45" spans="1:13">
      <c r="A45" s="24"/>
      <c r="B45" s="23"/>
      <c r="C45" s="23"/>
      <c r="E45" s="23"/>
      <c r="F45" s="28"/>
      <c r="G45" s="65"/>
      <c r="I45" s="60"/>
      <c r="K45" s="59"/>
      <c r="L45" s="21"/>
      <c r="M45" s="21"/>
    </row>
    <row r="46" spans="1:13">
      <c r="A46" s="24"/>
      <c r="B46" s="23"/>
      <c r="C46" s="35"/>
      <c r="E46" s="23"/>
      <c r="F46" s="28"/>
      <c r="G46" s="28"/>
      <c r="H46" s="28"/>
      <c r="I46" s="28"/>
      <c r="J46" s="21"/>
      <c r="K46" s="21"/>
      <c r="L46" s="21"/>
      <c r="M46" s="21"/>
    </row>
    <row r="47" spans="1:13">
      <c r="A47" s="24"/>
      <c r="B47" s="23"/>
      <c r="C47" s="35"/>
      <c r="E47" s="23"/>
      <c r="F47" s="28"/>
      <c r="G47" s="28"/>
      <c r="H47" s="28"/>
      <c r="I47" s="28"/>
      <c r="J47" s="21"/>
      <c r="K47" s="21"/>
      <c r="L47" s="21"/>
      <c r="M47" s="21"/>
    </row>
    <row r="48" spans="1:13">
      <c r="A48" s="24"/>
      <c r="B48" s="23"/>
      <c r="C48" s="35"/>
      <c r="E48" s="23"/>
      <c r="F48" s="28"/>
      <c r="G48" s="65"/>
      <c r="I48" s="60"/>
      <c r="K48" s="59"/>
      <c r="L48" s="21"/>
      <c r="M48" s="21"/>
    </row>
    <row r="49" spans="1:15">
      <c r="A49" s="24"/>
      <c r="B49" s="23"/>
      <c r="C49" s="35"/>
      <c r="E49" s="23"/>
      <c r="F49" s="28"/>
      <c r="G49" s="28"/>
      <c r="H49" s="28"/>
      <c r="I49" s="28"/>
      <c r="J49" s="21"/>
      <c r="K49" s="21"/>
      <c r="L49" s="21"/>
      <c r="M49" s="21"/>
    </row>
    <row r="50" spans="1:15">
      <c r="A50" s="24"/>
      <c r="B50" s="23"/>
      <c r="C50" s="35"/>
      <c r="E50" s="23"/>
      <c r="F50" s="28"/>
      <c r="G50" s="28"/>
      <c r="H50" s="28"/>
      <c r="I50" s="28"/>
      <c r="J50" s="21"/>
      <c r="K50" s="21"/>
      <c r="L50" s="21"/>
      <c r="M50" s="21"/>
    </row>
    <row r="51" spans="1:15">
      <c r="A51" s="24"/>
      <c r="B51" s="23"/>
      <c r="C51" s="35"/>
      <c r="E51" s="23"/>
      <c r="F51" s="28"/>
      <c r="G51" s="65"/>
      <c r="I51" s="60"/>
      <c r="K51" s="59"/>
      <c r="L51" s="21"/>
      <c r="M51" s="21"/>
    </row>
    <row r="52" spans="1:15">
      <c r="A52" s="24"/>
      <c r="B52" s="23"/>
      <c r="C52" s="35"/>
      <c r="E52" s="23"/>
      <c r="F52" s="28"/>
      <c r="G52" s="28"/>
      <c r="H52" s="28"/>
      <c r="I52" s="28"/>
      <c r="J52" s="21"/>
      <c r="K52" s="21"/>
      <c r="L52" s="21"/>
      <c r="M52" s="21"/>
    </row>
    <row r="53" spans="1:15">
      <c r="G53" s="63"/>
      <c r="I53" s="60"/>
      <c r="K53" s="57"/>
      <c r="L53" s="57"/>
    </row>
    <row r="54" spans="1:15">
      <c r="A54" s="24"/>
      <c r="B54" s="23"/>
      <c r="C54" s="35"/>
      <c r="E54" s="23"/>
      <c r="F54" s="28"/>
      <c r="G54" s="28"/>
      <c r="H54" s="28"/>
      <c r="I54" s="28"/>
      <c r="J54" s="21"/>
      <c r="K54" s="21"/>
      <c r="L54" s="21"/>
      <c r="M54" s="21"/>
    </row>
    <row r="55" spans="1:15">
      <c r="A55" s="24"/>
      <c r="B55" s="23"/>
      <c r="C55" s="23"/>
      <c r="E55" s="23"/>
      <c r="F55" s="28"/>
      <c r="G55" s="28"/>
      <c r="H55" s="28"/>
      <c r="J55" s="21"/>
      <c r="K55" s="21"/>
      <c r="L55" s="21"/>
      <c r="M55" s="21"/>
    </row>
    <row r="56" spans="1:15" s="18" customFormat="1">
      <c r="A56" s="51"/>
      <c r="B56" s="39"/>
      <c r="C56" s="39"/>
      <c r="D56" s="104"/>
      <c r="E56" s="39"/>
      <c r="F56" s="29"/>
      <c r="G56" s="29"/>
      <c r="H56" s="29"/>
      <c r="I56" s="17"/>
      <c r="J56" s="26"/>
      <c r="K56" s="26"/>
      <c r="L56" s="26"/>
      <c r="M56" s="26"/>
      <c r="O56" s="19"/>
    </row>
    <row r="57" spans="1:15">
      <c r="A57" s="24"/>
      <c r="B57" s="23"/>
      <c r="C57" s="23"/>
      <c r="E57" s="23"/>
      <c r="F57" s="28"/>
      <c r="G57" s="28"/>
      <c r="H57" s="28"/>
      <c r="J57" s="21"/>
      <c r="K57" s="21"/>
      <c r="L57" s="21"/>
      <c r="M57" s="21"/>
    </row>
    <row r="58" spans="1:15">
      <c r="F58" s="30"/>
      <c r="G58" s="63"/>
      <c r="I58" s="60"/>
      <c r="K58" s="57"/>
    </row>
    <row r="59" spans="1:15">
      <c r="A59" s="24"/>
      <c r="B59" s="23"/>
      <c r="C59" s="35"/>
      <c r="E59" s="23"/>
      <c r="F59" s="28"/>
      <c r="G59" s="65"/>
      <c r="I59" s="60"/>
      <c r="K59" s="59"/>
      <c r="L59" s="21"/>
      <c r="M59" s="21"/>
    </row>
    <row r="60" spans="1:15">
      <c r="A60" s="24"/>
      <c r="B60" s="23"/>
      <c r="C60" s="35"/>
      <c r="E60" s="23"/>
      <c r="F60" s="28"/>
      <c r="G60" s="28"/>
      <c r="H60" s="28"/>
      <c r="J60" s="21"/>
      <c r="K60" s="25"/>
      <c r="L60" s="21"/>
      <c r="M60" s="21"/>
    </row>
    <row r="61" spans="1:15">
      <c r="A61" s="24"/>
      <c r="B61" s="23"/>
      <c r="C61" s="35"/>
      <c r="E61" s="23"/>
      <c r="F61" s="28"/>
      <c r="G61" s="28"/>
      <c r="H61" s="28"/>
      <c r="J61" s="21"/>
      <c r="K61" s="25"/>
      <c r="L61" s="21"/>
      <c r="M61" s="21"/>
    </row>
    <row r="62" spans="1:15">
      <c r="A62" s="24"/>
      <c r="B62" s="23"/>
      <c r="C62" s="23"/>
      <c r="E62" s="23"/>
      <c r="F62" s="28"/>
      <c r="G62" s="65"/>
      <c r="I62" s="60"/>
      <c r="K62" s="59"/>
      <c r="L62" s="21"/>
      <c r="M62" s="21"/>
    </row>
    <row r="63" spans="1:15">
      <c r="A63" s="24"/>
      <c r="B63" s="23"/>
      <c r="C63" s="35"/>
      <c r="E63" s="23"/>
      <c r="F63" s="28"/>
      <c r="G63" s="28"/>
      <c r="H63" s="28"/>
      <c r="J63" s="21"/>
      <c r="K63" s="25"/>
      <c r="L63" s="21"/>
      <c r="M63" s="21"/>
    </row>
    <row r="64" spans="1:15">
      <c r="A64" s="24"/>
      <c r="B64" s="23"/>
      <c r="C64" s="35"/>
      <c r="E64" s="23"/>
      <c r="F64" s="28"/>
      <c r="G64" s="28"/>
      <c r="H64" s="28"/>
      <c r="J64" s="21"/>
      <c r="K64" s="25"/>
      <c r="L64" s="21"/>
      <c r="M64" s="21"/>
    </row>
    <row r="65" spans="1:13">
      <c r="A65" s="24"/>
      <c r="B65" s="23"/>
      <c r="C65" s="35"/>
      <c r="E65" s="23"/>
      <c r="F65" s="28"/>
      <c r="G65" s="65"/>
      <c r="I65" s="60"/>
      <c r="K65" s="59"/>
      <c r="L65" s="21"/>
      <c r="M65" s="21"/>
    </row>
    <row r="66" spans="1:13">
      <c r="A66" s="24"/>
      <c r="B66" s="23"/>
      <c r="C66" s="35"/>
      <c r="E66" s="23"/>
      <c r="F66" s="28"/>
      <c r="G66" s="28"/>
      <c r="H66" s="28"/>
      <c r="J66" s="21"/>
      <c r="K66" s="25"/>
      <c r="L66" s="21"/>
      <c r="M66" s="21"/>
    </row>
    <row r="67" spans="1:13">
      <c r="A67" s="24"/>
      <c r="B67" s="23"/>
      <c r="C67" s="35"/>
      <c r="E67" s="23"/>
      <c r="F67" s="28"/>
      <c r="G67" s="28"/>
      <c r="H67" s="28"/>
      <c r="J67" s="21"/>
      <c r="K67" s="25"/>
      <c r="L67" s="21"/>
      <c r="M67" s="21"/>
    </row>
    <row r="68" spans="1:13">
      <c r="A68" s="24"/>
      <c r="B68" s="23"/>
      <c r="C68" s="23"/>
      <c r="E68" s="23"/>
      <c r="F68" s="28"/>
      <c r="G68" s="65"/>
      <c r="I68" s="60"/>
      <c r="K68" s="59"/>
      <c r="L68" s="21"/>
      <c r="M68" s="21"/>
    </row>
    <row r="69" spans="1:13">
      <c r="A69" s="24"/>
      <c r="B69" s="23"/>
      <c r="C69" s="35"/>
      <c r="E69" s="23"/>
      <c r="F69" s="28"/>
      <c r="G69" s="28"/>
      <c r="H69" s="28"/>
      <c r="J69" s="21"/>
      <c r="K69" s="25"/>
      <c r="L69" s="21"/>
      <c r="M69" s="21"/>
    </row>
    <row r="70" spans="1:13">
      <c r="A70" s="24"/>
      <c r="B70" s="23"/>
      <c r="C70" s="23"/>
      <c r="E70" s="23"/>
      <c r="F70" s="28"/>
      <c r="G70" s="28"/>
      <c r="H70" s="28"/>
      <c r="J70" s="21"/>
      <c r="K70" s="25"/>
      <c r="L70" s="21"/>
      <c r="M70" s="21"/>
    </row>
    <row r="71" spans="1:13">
      <c r="A71" s="24"/>
      <c r="B71" s="23"/>
      <c r="C71" s="23"/>
      <c r="E71" s="23"/>
      <c r="F71" s="28"/>
      <c r="G71" s="28"/>
      <c r="H71" s="28"/>
      <c r="J71" s="21"/>
      <c r="K71" s="21"/>
      <c r="L71" s="21"/>
      <c r="M71" s="21"/>
    </row>
    <row r="72" spans="1:13">
      <c r="F72" s="30"/>
      <c r="G72" s="63"/>
      <c r="I72" s="60"/>
      <c r="K72" s="57"/>
    </row>
    <row r="73" spans="1:13">
      <c r="F73" s="30"/>
      <c r="G73" s="65"/>
      <c r="I73" s="60"/>
      <c r="K73" s="59"/>
    </row>
    <row r="74" spans="1:13">
      <c r="C74" s="2"/>
      <c r="F74" s="30"/>
    </row>
    <row r="75" spans="1:13">
      <c r="F75" s="30"/>
    </row>
    <row r="76" spans="1:13">
      <c r="F76" s="30"/>
      <c r="G76" s="65"/>
      <c r="I76" s="60"/>
      <c r="K76" s="59"/>
    </row>
    <row r="77" spans="1:13">
      <c r="C77" s="2"/>
      <c r="F77" s="30"/>
    </row>
    <row r="78" spans="1:13">
      <c r="C78" s="2"/>
      <c r="F78" s="30"/>
    </row>
    <row r="79" spans="1:13">
      <c r="F79" s="30"/>
      <c r="G79" s="65"/>
      <c r="I79" s="60"/>
      <c r="K79" s="59"/>
    </row>
    <row r="80" spans="1:13">
      <c r="C80" s="2"/>
      <c r="F80" s="30"/>
    </row>
    <row r="81" spans="3:72">
      <c r="C81" s="2"/>
      <c r="F81" s="30"/>
    </row>
    <row r="82" spans="3:72" s="1" customFormat="1">
      <c r="D82" s="20"/>
      <c r="F82" s="30"/>
      <c r="G82" s="65"/>
      <c r="H82" s="4"/>
      <c r="I82" s="60"/>
      <c r="K82" s="59"/>
      <c r="N82" s="5"/>
      <c r="O82" s="6"/>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row>
    <row r="83" spans="3:72" s="1" customFormat="1">
      <c r="D83" s="20"/>
      <c r="F83" s="30"/>
      <c r="G83" s="4"/>
      <c r="H83" s="4"/>
      <c r="I83" s="4"/>
      <c r="N83" s="5"/>
      <c r="O83" s="6"/>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row>
    <row r="84" spans="3:72" s="1" customFormat="1">
      <c r="D84" s="20"/>
      <c r="F84" s="30"/>
      <c r="G84" s="4"/>
      <c r="H84" s="4"/>
      <c r="I84" s="4"/>
      <c r="N84" s="5"/>
      <c r="O84" s="6"/>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row>
    <row r="85" spans="3:72" s="1" customFormat="1">
      <c r="D85" s="20"/>
      <c r="F85" s="30"/>
      <c r="G85" s="65"/>
      <c r="H85" s="4"/>
      <c r="I85" s="60"/>
      <c r="K85" s="59"/>
      <c r="N85" s="5"/>
      <c r="O85" s="6"/>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row>
    <row r="86" spans="3:72" s="1" customFormat="1">
      <c r="D86" s="20"/>
      <c r="F86" s="30"/>
      <c r="G86" s="4"/>
      <c r="H86" s="4"/>
      <c r="I86" s="4"/>
      <c r="N86" s="5"/>
      <c r="O86" s="6"/>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row>
    <row r="87" spans="3:72" s="1" customFormat="1">
      <c r="D87" s="20"/>
      <c r="F87" s="30"/>
      <c r="G87" s="4"/>
      <c r="H87" s="4"/>
      <c r="I87" s="4"/>
      <c r="N87" s="5"/>
      <c r="O87" s="6"/>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row>
    <row r="88" spans="3:72" s="1" customFormat="1">
      <c r="D88" s="20"/>
      <c r="F88" s="30"/>
      <c r="G88" s="65"/>
      <c r="H88" s="4"/>
      <c r="I88" s="60"/>
      <c r="K88" s="59"/>
      <c r="N88" s="5"/>
      <c r="O88" s="6"/>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row>
    <row r="89" spans="3:72" s="1" customFormat="1">
      <c r="C89" s="50"/>
      <c r="D89" s="20"/>
      <c r="F89" s="30"/>
      <c r="G89" s="4"/>
      <c r="H89" s="4"/>
      <c r="I89" s="4"/>
      <c r="N89" s="5"/>
      <c r="O89" s="6"/>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row>
    <row r="90" spans="3:72" s="1" customFormat="1">
      <c r="C90" s="50"/>
      <c r="D90" s="20"/>
      <c r="F90" s="30"/>
      <c r="G90" s="4"/>
      <c r="H90" s="4"/>
      <c r="I90" s="4"/>
      <c r="N90" s="5"/>
      <c r="O90" s="6"/>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row>
    <row r="91" spans="3:72" s="1" customFormat="1">
      <c r="C91" s="50"/>
      <c r="D91" s="20"/>
      <c r="F91" s="30"/>
      <c r="G91" s="65"/>
      <c r="H91" s="4"/>
      <c r="I91" s="60"/>
      <c r="K91" s="59"/>
      <c r="N91" s="5"/>
      <c r="O91" s="6"/>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row>
    <row r="92" spans="3:72" s="1" customFormat="1">
      <c r="C92" s="50"/>
      <c r="D92" s="20"/>
      <c r="F92" s="30"/>
      <c r="G92" s="4"/>
      <c r="H92" s="4"/>
      <c r="I92" s="4"/>
      <c r="N92" s="5"/>
      <c r="O92" s="6"/>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row>
    <row r="93" spans="3:72" s="1" customFormat="1">
      <c r="C93" s="50"/>
      <c r="D93" s="20"/>
      <c r="F93" s="30"/>
      <c r="G93" s="4"/>
      <c r="H93" s="4"/>
      <c r="I93" s="4"/>
      <c r="N93" s="5"/>
      <c r="O93" s="6"/>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row>
    <row r="94" spans="3:72" s="1" customFormat="1">
      <c r="D94" s="20"/>
      <c r="F94" s="4"/>
      <c r="G94" s="65"/>
      <c r="H94" s="4"/>
      <c r="I94" s="60"/>
      <c r="K94" s="59"/>
      <c r="N94" s="5"/>
      <c r="O94" s="6"/>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row>
    <row r="95" spans="3:72" s="1" customFormat="1">
      <c r="C95" s="50"/>
      <c r="D95" s="20"/>
      <c r="F95" s="4"/>
      <c r="G95" s="4"/>
      <c r="H95" s="4"/>
      <c r="I95" s="4"/>
      <c r="K95" s="21"/>
      <c r="N95" s="5"/>
      <c r="O95" s="6"/>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row>
    <row r="96" spans="3:72" s="1" customFormat="1">
      <c r="D96" s="20"/>
      <c r="F96" s="4"/>
      <c r="G96" s="63"/>
      <c r="H96" s="4"/>
      <c r="I96" s="60"/>
      <c r="K96" s="57"/>
      <c r="L96" s="57"/>
      <c r="N96" s="5"/>
      <c r="O96" s="6"/>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row>
    <row r="97" spans="1:72" s="1" customFormat="1">
      <c r="D97" s="20"/>
      <c r="F97" s="4"/>
      <c r="G97" s="63"/>
      <c r="H97" s="4"/>
      <c r="I97" s="60"/>
      <c r="K97" s="57"/>
      <c r="L97" s="57"/>
      <c r="N97" s="5"/>
      <c r="O97" s="6"/>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row>
    <row r="98" spans="1:72">
      <c r="F98" s="30"/>
    </row>
    <row r="99" spans="1:72" s="18" customFormat="1">
      <c r="A99" s="51"/>
      <c r="B99" s="39"/>
      <c r="C99" s="39"/>
      <c r="D99" s="104"/>
      <c r="E99" s="39"/>
      <c r="F99" s="29"/>
      <c r="G99" s="29"/>
      <c r="H99" s="29"/>
      <c r="I99" s="17"/>
      <c r="J99" s="26"/>
      <c r="K99" s="26"/>
      <c r="L99" s="26"/>
      <c r="M99" s="26"/>
      <c r="O99" s="19"/>
    </row>
    <row r="100" spans="1:72">
      <c r="A100" s="24"/>
      <c r="B100" s="23"/>
      <c r="C100" s="23"/>
      <c r="E100" s="23"/>
      <c r="F100" s="28"/>
      <c r="G100" s="28"/>
      <c r="H100" s="28"/>
      <c r="J100" s="21"/>
      <c r="K100" s="21"/>
      <c r="L100" s="21"/>
      <c r="M100" s="21"/>
    </row>
    <row r="101" spans="1:72">
      <c r="F101" s="30"/>
      <c r="G101" s="63"/>
      <c r="I101" s="60"/>
      <c r="K101" s="57"/>
    </row>
    <row r="102" spans="1:72">
      <c r="A102" s="24"/>
      <c r="B102" s="23"/>
      <c r="C102" s="23"/>
      <c r="E102" s="23"/>
      <c r="F102" s="28"/>
      <c r="G102" s="65"/>
      <c r="I102" s="60"/>
      <c r="K102" s="59"/>
      <c r="L102" s="21"/>
      <c r="M102" s="21"/>
    </row>
    <row r="103" spans="1:72">
      <c r="A103" s="24"/>
      <c r="B103" s="23"/>
      <c r="C103" s="35"/>
      <c r="E103" s="23"/>
      <c r="F103" s="28"/>
      <c r="G103" s="28"/>
      <c r="H103" s="28"/>
      <c r="J103" s="21"/>
      <c r="K103" s="21"/>
      <c r="L103" s="21"/>
      <c r="M103" s="21"/>
    </row>
    <row r="104" spans="1:72">
      <c r="A104" s="24"/>
      <c r="B104" s="23"/>
      <c r="C104" s="35"/>
      <c r="E104" s="23"/>
      <c r="F104" s="28"/>
      <c r="G104" s="28"/>
      <c r="H104" s="28"/>
      <c r="J104" s="21"/>
      <c r="K104" s="21"/>
      <c r="L104" s="21"/>
      <c r="M104" s="21"/>
    </row>
    <row r="105" spans="1:72">
      <c r="A105" s="24"/>
      <c r="B105" s="23"/>
      <c r="C105" s="23"/>
      <c r="E105" s="23"/>
      <c r="F105" s="28"/>
      <c r="G105" s="28"/>
      <c r="H105" s="28"/>
      <c r="J105" s="21"/>
      <c r="K105" s="21"/>
      <c r="L105" s="21"/>
      <c r="M105" s="21"/>
    </row>
    <row r="106" spans="1:72">
      <c r="A106" s="24"/>
      <c r="B106" s="23"/>
      <c r="C106" s="35"/>
      <c r="E106" s="23"/>
      <c r="F106" s="28"/>
      <c r="G106" s="65"/>
      <c r="I106" s="60"/>
      <c r="K106" s="59"/>
      <c r="L106" s="21"/>
      <c r="M106" s="21"/>
    </row>
    <row r="107" spans="1:72">
      <c r="A107" s="24"/>
      <c r="B107" s="23"/>
      <c r="C107" s="35"/>
      <c r="E107" s="23"/>
      <c r="F107" s="28"/>
      <c r="G107" s="28"/>
      <c r="H107" s="28"/>
      <c r="J107" s="21"/>
      <c r="K107" s="21"/>
      <c r="L107" s="21"/>
      <c r="M107" s="21"/>
    </row>
    <row r="108" spans="1:72">
      <c r="A108" s="24"/>
      <c r="B108" s="23"/>
      <c r="C108" s="35"/>
      <c r="E108" s="23"/>
      <c r="F108" s="28"/>
      <c r="G108" s="28"/>
      <c r="H108" s="28"/>
      <c r="J108" s="21"/>
      <c r="K108" s="21"/>
      <c r="L108" s="21"/>
      <c r="M108" s="21"/>
    </row>
    <row r="109" spans="1:72">
      <c r="A109" s="24"/>
      <c r="B109" s="23"/>
      <c r="C109" s="35"/>
      <c r="E109" s="23"/>
      <c r="F109" s="28"/>
      <c r="G109" s="65"/>
      <c r="I109" s="60"/>
      <c r="K109" s="59"/>
      <c r="L109" s="21"/>
      <c r="M109" s="21"/>
    </row>
    <row r="110" spans="1:72">
      <c r="A110" s="24"/>
      <c r="B110" s="23"/>
      <c r="C110" s="35"/>
      <c r="E110" s="23"/>
      <c r="F110" s="28"/>
      <c r="G110" s="28"/>
      <c r="H110" s="28"/>
      <c r="J110" s="21"/>
      <c r="K110" s="21"/>
      <c r="L110" s="21"/>
      <c r="M110" s="21"/>
    </row>
    <row r="111" spans="1:72">
      <c r="A111" s="24"/>
      <c r="B111" s="23"/>
      <c r="C111" s="35"/>
      <c r="E111" s="23"/>
      <c r="F111" s="28"/>
      <c r="G111" s="28"/>
      <c r="H111" s="28"/>
      <c r="J111" s="21"/>
      <c r="K111" s="21"/>
      <c r="L111" s="21"/>
      <c r="M111" s="21"/>
    </row>
    <row r="112" spans="1:72">
      <c r="A112" s="24"/>
      <c r="B112" s="23"/>
      <c r="C112" s="23"/>
      <c r="E112" s="23"/>
      <c r="F112" s="28"/>
      <c r="G112" s="28"/>
      <c r="H112" s="28"/>
      <c r="J112" s="21"/>
      <c r="K112" s="21"/>
      <c r="L112" s="21"/>
      <c r="M112" s="21"/>
    </row>
    <row r="113" spans="1:13">
      <c r="A113" s="24"/>
      <c r="B113" s="23"/>
      <c r="C113" s="35"/>
      <c r="E113" s="23"/>
      <c r="F113" s="28"/>
      <c r="G113" s="65"/>
      <c r="I113" s="60"/>
      <c r="K113" s="59"/>
      <c r="L113" s="21"/>
      <c r="M113" s="21"/>
    </row>
    <row r="114" spans="1:13">
      <c r="A114" s="24"/>
      <c r="B114" s="23"/>
      <c r="C114" s="35"/>
      <c r="E114" s="23"/>
      <c r="F114" s="28"/>
      <c r="G114" s="28"/>
      <c r="H114" s="28"/>
      <c r="J114" s="21"/>
      <c r="K114" s="21"/>
      <c r="L114" s="21"/>
      <c r="M114" s="21"/>
    </row>
    <row r="115" spans="1:13">
      <c r="A115" s="24"/>
      <c r="B115" s="23"/>
      <c r="C115" s="35"/>
      <c r="E115" s="23"/>
      <c r="F115" s="28"/>
      <c r="G115" s="28"/>
      <c r="H115" s="28"/>
      <c r="J115" s="21"/>
      <c r="K115" s="21"/>
      <c r="L115" s="21"/>
      <c r="M115" s="21"/>
    </row>
    <row r="116" spans="1:13">
      <c r="A116" s="24"/>
      <c r="B116" s="23"/>
      <c r="C116" s="35"/>
      <c r="E116" s="23"/>
      <c r="F116" s="28"/>
      <c r="G116" s="65"/>
      <c r="I116" s="60"/>
      <c r="K116" s="59"/>
      <c r="L116" s="21"/>
      <c r="M116" s="21"/>
    </row>
    <row r="117" spans="1:13">
      <c r="A117" s="24"/>
      <c r="B117" s="23"/>
      <c r="C117" s="35"/>
      <c r="E117" s="23"/>
      <c r="F117" s="28"/>
      <c r="G117" s="28"/>
      <c r="H117" s="28"/>
      <c r="J117" s="21"/>
      <c r="K117" s="21"/>
      <c r="L117" s="21"/>
      <c r="M117" s="21"/>
    </row>
    <row r="118" spans="1:13">
      <c r="A118" s="24"/>
      <c r="B118" s="23"/>
      <c r="C118" s="35"/>
      <c r="E118" s="23"/>
      <c r="F118" s="28"/>
      <c r="G118" s="28"/>
      <c r="H118" s="28"/>
      <c r="J118" s="21"/>
      <c r="K118" s="21"/>
      <c r="L118" s="21"/>
      <c r="M118" s="21"/>
    </row>
    <row r="119" spans="1:13">
      <c r="A119" s="24"/>
      <c r="B119" s="23"/>
      <c r="C119" s="35"/>
      <c r="E119" s="23"/>
      <c r="F119" s="28"/>
      <c r="G119" s="65"/>
      <c r="I119" s="60"/>
      <c r="K119" s="59"/>
      <c r="L119" s="21"/>
      <c r="M119" s="21"/>
    </row>
    <row r="120" spans="1:13">
      <c r="A120" s="24"/>
      <c r="B120" s="23"/>
      <c r="C120" s="35"/>
      <c r="E120" s="23"/>
      <c r="F120" s="28"/>
      <c r="G120" s="28"/>
      <c r="H120" s="28"/>
      <c r="J120" s="21"/>
      <c r="K120" s="21"/>
      <c r="L120" s="21"/>
      <c r="M120" s="21"/>
    </row>
    <row r="121" spans="1:13">
      <c r="A121" s="24"/>
      <c r="B121" s="23"/>
      <c r="C121" s="35"/>
      <c r="E121" s="23"/>
      <c r="F121" s="28"/>
      <c r="G121" s="28"/>
      <c r="H121" s="28"/>
      <c r="J121" s="21"/>
      <c r="K121" s="21"/>
      <c r="L121" s="21"/>
      <c r="M121" s="21"/>
    </row>
    <row r="122" spans="1:13">
      <c r="A122" s="24"/>
      <c r="B122" s="23"/>
      <c r="C122" s="35"/>
      <c r="E122" s="23"/>
      <c r="F122" s="28"/>
      <c r="G122" s="65"/>
      <c r="I122" s="60"/>
      <c r="K122" s="59"/>
      <c r="L122" s="21"/>
      <c r="M122" s="21"/>
    </row>
    <row r="123" spans="1:13">
      <c r="A123" s="24"/>
      <c r="B123" s="23"/>
      <c r="C123" s="35"/>
      <c r="E123" s="23"/>
      <c r="F123" s="28"/>
      <c r="G123" s="28"/>
      <c r="H123" s="28"/>
      <c r="J123" s="21"/>
      <c r="K123" s="21"/>
      <c r="L123" s="21"/>
      <c r="M123" s="21"/>
    </row>
    <row r="124" spans="1:13">
      <c r="A124" s="24"/>
      <c r="B124" s="23"/>
      <c r="C124" s="35"/>
      <c r="E124" s="23"/>
      <c r="F124" s="28"/>
      <c r="G124" s="28"/>
      <c r="H124" s="28"/>
      <c r="J124" s="21"/>
      <c r="K124" s="21"/>
      <c r="L124" s="21"/>
      <c r="M124" s="21"/>
    </row>
    <row r="125" spans="1:13">
      <c r="A125" s="24"/>
      <c r="B125" s="23"/>
      <c r="C125" s="35"/>
      <c r="E125" s="23"/>
      <c r="F125" s="28"/>
      <c r="G125" s="65"/>
      <c r="I125" s="60"/>
      <c r="K125" s="59"/>
      <c r="L125" s="21"/>
      <c r="M125" s="21"/>
    </row>
    <row r="126" spans="1:13">
      <c r="A126" s="24"/>
      <c r="B126" s="23"/>
      <c r="C126" s="35"/>
      <c r="E126" s="23"/>
      <c r="F126" s="28"/>
      <c r="G126" s="28"/>
      <c r="H126" s="28"/>
      <c r="J126" s="21"/>
      <c r="K126" s="21"/>
      <c r="L126" s="21"/>
      <c r="M126" s="21"/>
    </row>
    <row r="127" spans="1:13">
      <c r="A127" s="24"/>
      <c r="B127" s="23"/>
      <c r="C127" s="35"/>
      <c r="E127" s="23"/>
      <c r="F127" s="28"/>
      <c r="G127" s="28"/>
      <c r="H127" s="28"/>
      <c r="J127" s="21"/>
      <c r="K127" s="21"/>
      <c r="L127" s="21"/>
      <c r="M127" s="21"/>
    </row>
    <row r="128" spans="1:13">
      <c r="A128" s="24"/>
      <c r="B128" s="23"/>
      <c r="C128" s="35"/>
      <c r="E128" s="23"/>
      <c r="F128" s="28"/>
      <c r="G128" s="65"/>
      <c r="I128" s="60"/>
      <c r="K128" s="59"/>
      <c r="L128" s="21"/>
      <c r="M128" s="21"/>
    </row>
    <row r="129" spans="1:72">
      <c r="A129" s="24"/>
      <c r="B129" s="23"/>
      <c r="C129" s="35"/>
      <c r="E129" s="23"/>
      <c r="F129" s="28"/>
      <c r="G129" s="28"/>
      <c r="H129" s="28"/>
      <c r="J129" s="21"/>
      <c r="K129" s="21"/>
      <c r="L129" s="21"/>
      <c r="M129" s="21"/>
    </row>
    <row r="130" spans="1:72">
      <c r="A130" s="24"/>
      <c r="B130" s="23"/>
      <c r="C130" s="35"/>
      <c r="E130" s="23"/>
      <c r="F130" s="28"/>
      <c r="G130" s="28"/>
      <c r="H130" s="28"/>
      <c r="J130" s="21"/>
      <c r="K130" s="21"/>
      <c r="L130" s="21"/>
      <c r="M130" s="21"/>
    </row>
    <row r="131" spans="1:72">
      <c r="A131" s="24"/>
      <c r="B131" s="23"/>
      <c r="C131" s="35"/>
      <c r="E131" s="23"/>
      <c r="F131" s="28"/>
      <c r="G131" s="65"/>
      <c r="I131" s="60"/>
      <c r="K131" s="59"/>
      <c r="L131" s="21"/>
      <c r="M131" s="21"/>
    </row>
    <row r="132" spans="1:72">
      <c r="A132" s="24"/>
      <c r="B132" s="23"/>
      <c r="C132" s="35"/>
      <c r="E132" s="23"/>
      <c r="F132" s="28"/>
      <c r="G132" s="28"/>
      <c r="H132" s="28"/>
      <c r="J132" s="21"/>
      <c r="K132" s="21"/>
      <c r="L132" s="21"/>
      <c r="M132" s="21"/>
    </row>
    <row r="133" spans="1:72">
      <c r="G133" s="63"/>
      <c r="I133" s="60"/>
      <c r="K133" s="57"/>
      <c r="L133" s="57"/>
    </row>
    <row r="134" spans="1:72">
      <c r="A134" s="24"/>
      <c r="B134" s="23"/>
      <c r="C134" s="35"/>
      <c r="E134" s="23"/>
      <c r="F134" s="28"/>
      <c r="G134" s="28"/>
      <c r="H134" s="28"/>
      <c r="J134" s="21"/>
      <c r="K134" s="21"/>
      <c r="L134" s="21"/>
      <c r="M134" s="21"/>
    </row>
    <row r="135" spans="1:72">
      <c r="A135" s="24"/>
      <c r="B135" s="23"/>
      <c r="C135" s="35"/>
      <c r="E135" s="23"/>
      <c r="F135" s="28"/>
      <c r="G135" s="28"/>
      <c r="H135" s="28"/>
      <c r="J135" s="21"/>
      <c r="K135" s="21"/>
      <c r="L135" s="21"/>
      <c r="M135" s="21"/>
    </row>
    <row r="136" spans="1:72" s="18" customFormat="1">
      <c r="A136" s="15"/>
      <c r="B136" s="15"/>
      <c r="C136" s="15"/>
      <c r="D136" s="104"/>
      <c r="E136" s="15"/>
      <c r="F136" s="17"/>
      <c r="G136" s="17"/>
      <c r="H136" s="17"/>
      <c r="I136" s="17"/>
      <c r="J136" s="15"/>
      <c r="K136" s="15"/>
      <c r="L136" s="15"/>
      <c r="M136" s="15"/>
      <c r="O136" s="19"/>
    </row>
    <row r="137" spans="1:72">
      <c r="F137" s="30"/>
      <c r="G137" s="63"/>
      <c r="I137" s="60"/>
      <c r="K137" s="57"/>
    </row>
    <row r="138" spans="1:72" s="1" customFormat="1">
      <c r="A138" s="24"/>
      <c r="B138" s="23"/>
      <c r="C138" s="35"/>
      <c r="D138" s="20"/>
      <c r="E138" s="23"/>
      <c r="F138" s="4"/>
      <c r="G138" s="65"/>
      <c r="H138" s="4"/>
      <c r="I138" s="60"/>
      <c r="K138" s="59"/>
      <c r="N138" s="5"/>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row>
    <row r="139" spans="1:72" s="1" customFormat="1">
      <c r="A139" s="24"/>
      <c r="B139" s="23"/>
      <c r="C139" s="35"/>
      <c r="D139" s="20"/>
      <c r="E139" s="23"/>
      <c r="F139" s="4"/>
      <c r="G139" s="65"/>
      <c r="H139" s="4"/>
      <c r="I139" s="60"/>
      <c r="K139" s="59"/>
      <c r="N139" s="5"/>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row>
    <row r="140" spans="1:72" s="1" customFormat="1">
      <c r="A140" s="24"/>
      <c r="B140" s="23"/>
      <c r="C140" s="35"/>
      <c r="D140" s="20"/>
      <c r="E140" s="23"/>
      <c r="F140" s="4"/>
      <c r="G140" s="65"/>
      <c r="H140" s="4"/>
      <c r="I140" s="60"/>
      <c r="K140" s="59"/>
      <c r="N140" s="5"/>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row>
    <row r="141" spans="1:72" s="1" customFormat="1">
      <c r="A141" s="24"/>
      <c r="B141" s="23"/>
      <c r="C141" s="35"/>
      <c r="D141" s="20"/>
      <c r="E141" s="23"/>
      <c r="F141" s="4"/>
      <c r="G141" s="4"/>
      <c r="H141" s="4"/>
      <c r="I141" s="4"/>
      <c r="N141" s="5"/>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row>
    <row r="142" spans="1:72" s="1" customFormat="1">
      <c r="A142" s="49"/>
      <c r="B142" s="23"/>
      <c r="C142" s="35"/>
      <c r="D142" s="20"/>
      <c r="E142" s="23"/>
      <c r="F142" s="34"/>
      <c r="G142" s="34"/>
      <c r="H142" s="4"/>
      <c r="I142" s="4"/>
      <c r="N142" s="5"/>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row>
    <row r="143" spans="1:72" s="1" customFormat="1">
      <c r="A143" s="49"/>
      <c r="B143" s="23"/>
      <c r="C143" s="55"/>
      <c r="D143" s="20"/>
      <c r="E143" s="23"/>
      <c r="F143" s="34"/>
      <c r="G143" s="34"/>
      <c r="H143" s="4"/>
      <c r="I143" s="4"/>
      <c r="N143" s="5"/>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row>
    <row r="144" spans="1:72" s="1" customFormat="1">
      <c r="A144" s="49"/>
      <c r="B144" s="23"/>
      <c r="C144" s="55"/>
      <c r="D144" s="20"/>
      <c r="E144" s="23"/>
      <c r="F144" s="34"/>
      <c r="G144" s="65"/>
      <c r="H144" s="4"/>
      <c r="I144" s="60"/>
      <c r="K144" s="59"/>
      <c r="N144" s="5"/>
      <c r="O144" s="6"/>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row>
    <row r="145" spans="1:72" s="1" customFormat="1">
      <c r="A145" s="49"/>
      <c r="B145" s="23"/>
      <c r="C145" s="55"/>
      <c r="D145" s="20"/>
      <c r="E145" s="23"/>
      <c r="F145" s="34"/>
      <c r="G145" s="65"/>
      <c r="H145" s="4"/>
      <c r="I145" s="60"/>
      <c r="K145" s="59"/>
      <c r="N145" s="5"/>
      <c r="O145" s="6"/>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row>
    <row r="146" spans="1:72" s="1" customFormat="1">
      <c r="A146" s="49"/>
      <c r="B146" s="23"/>
      <c r="C146" s="55"/>
      <c r="D146" s="20"/>
      <c r="E146" s="23"/>
      <c r="F146" s="34"/>
      <c r="G146" s="65"/>
      <c r="H146" s="4"/>
      <c r="I146" s="60"/>
      <c r="K146" s="59"/>
      <c r="N146" s="5"/>
      <c r="O146" s="6"/>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row>
    <row r="147" spans="1:72" s="1" customFormat="1">
      <c r="A147" s="49"/>
      <c r="B147" s="23"/>
      <c r="C147" s="55"/>
      <c r="D147" s="20"/>
      <c r="E147" s="23"/>
      <c r="F147" s="34"/>
      <c r="G147" s="34"/>
      <c r="H147" s="4"/>
      <c r="I147" s="4"/>
      <c r="N147" s="5"/>
      <c r="O147" s="6"/>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row>
    <row r="148" spans="1:72" s="1" customFormat="1">
      <c r="A148" s="49"/>
      <c r="B148" s="23"/>
      <c r="C148" s="35"/>
      <c r="D148" s="20"/>
      <c r="E148" s="23"/>
      <c r="F148" s="34"/>
      <c r="G148" s="34"/>
      <c r="H148" s="4"/>
      <c r="I148" s="4"/>
      <c r="N148" s="5"/>
      <c r="O148" s="6"/>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row>
    <row r="149" spans="1:72" s="1" customFormat="1">
      <c r="A149" s="49"/>
      <c r="B149" s="23"/>
      <c r="C149" s="23"/>
      <c r="D149" s="20"/>
      <c r="E149" s="23"/>
      <c r="F149" s="34"/>
      <c r="G149" s="65"/>
      <c r="H149" s="4"/>
      <c r="I149" s="60"/>
      <c r="K149" s="59"/>
      <c r="N149" s="5"/>
      <c r="O149" s="6"/>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row>
    <row r="150" spans="1:72" s="1" customFormat="1">
      <c r="A150" s="49"/>
      <c r="B150" s="23"/>
      <c r="C150" s="23"/>
      <c r="D150" s="20"/>
      <c r="E150" s="23"/>
      <c r="F150" s="34"/>
      <c r="G150" s="72"/>
      <c r="H150" s="4"/>
      <c r="I150" s="60"/>
      <c r="K150" s="59"/>
      <c r="N150" s="5"/>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row>
    <row r="151" spans="1:72" s="1" customFormat="1">
      <c r="A151" s="49"/>
      <c r="B151" s="23"/>
      <c r="C151" s="35"/>
      <c r="D151" s="20"/>
      <c r="E151" s="23"/>
      <c r="F151" s="34"/>
      <c r="G151" s="34"/>
      <c r="H151" s="4"/>
      <c r="I151" s="4"/>
      <c r="N151" s="5"/>
      <c r="O151" s="6"/>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row>
    <row r="152" spans="1:72" s="1" customFormat="1">
      <c r="A152" s="49"/>
      <c r="B152" s="23"/>
      <c r="C152" s="35"/>
      <c r="D152" s="20"/>
      <c r="E152" s="23"/>
      <c r="F152" s="34"/>
      <c r="G152" s="34"/>
      <c r="H152" s="4"/>
      <c r="I152" s="4"/>
      <c r="N152" s="5"/>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row>
    <row r="153" spans="1:72" s="1" customFormat="1" ht="14.25" customHeight="1">
      <c r="B153" s="23"/>
      <c r="C153" s="23"/>
      <c r="D153" s="20"/>
      <c r="E153" s="23"/>
      <c r="F153" s="4"/>
      <c r="G153" s="65"/>
      <c r="H153" s="4"/>
      <c r="I153" s="60"/>
      <c r="K153" s="59"/>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row>
    <row r="154" spans="1:72">
      <c r="C154" s="2"/>
      <c r="F154" s="13"/>
      <c r="G154" s="53"/>
      <c r="H154" s="13"/>
      <c r="I154" s="54"/>
      <c r="J154" s="12"/>
      <c r="K154" s="12"/>
      <c r="L154" s="12"/>
      <c r="M154" s="12"/>
    </row>
    <row r="155" spans="1:72">
      <c r="C155" s="50"/>
      <c r="F155" s="13"/>
      <c r="G155" s="65"/>
      <c r="I155" s="60"/>
      <c r="K155" s="59"/>
      <c r="L155" s="12"/>
      <c r="M155" s="12"/>
    </row>
    <row r="156" spans="1:72">
      <c r="C156" s="50"/>
      <c r="F156" s="13"/>
      <c r="G156" s="65"/>
      <c r="I156" s="60"/>
      <c r="K156" s="59"/>
      <c r="L156" s="12"/>
      <c r="M156" s="12"/>
    </row>
    <row r="157" spans="1:72">
      <c r="C157" s="50"/>
      <c r="F157" s="13"/>
      <c r="G157" s="65"/>
      <c r="I157" s="60"/>
      <c r="K157" s="59"/>
      <c r="L157" s="12"/>
      <c r="M157" s="12"/>
    </row>
    <row r="158" spans="1:72">
      <c r="C158" s="2"/>
      <c r="F158" s="13"/>
      <c r="G158" s="53"/>
      <c r="H158" s="13"/>
      <c r="I158" s="54"/>
      <c r="J158" s="12"/>
      <c r="K158" s="12"/>
      <c r="L158" s="12"/>
      <c r="M158" s="12"/>
    </row>
    <row r="159" spans="1:72" s="1" customFormat="1">
      <c r="B159" s="23"/>
      <c r="C159" s="35"/>
      <c r="D159" s="20"/>
      <c r="E159" s="23"/>
      <c r="F159" s="4"/>
      <c r="G159" s="65"/>
      <c r="H159" s="4"/>
      <c r="I159" s="60"/>
      <c r="K159" s="59"/>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row>
    <row r="160" spans="1:72">
      <c r="B160" s="23"/>
      <c r="C160" s="35"/>
      <c r="E160" s="23"/>
    </row>
    <row r="161" spans="1:15">
      <c r="G161" s="63"/>
      <c r="I161" s="60"/>
      <c r="K161" s="57"/>
      <c r="L161" s="57"/>
    </row>
    <row r="162" spans="1:15">
      <c r="B162" s="23"/>
      <c r="C162" s="35"/>
      <c r="E162" s="23"/>
    </row>
    <row r="163" spans="1:15">
      <c r="A163" s="24"/>
      <c r="B163" s="23"/>
      <c r="C163" s="23"/>
      <c r="E163" s="23"/>
      <c r="F163" s="28"/>
      <c r="G163" s="28"/>
      <c r="H163" s="28"/>
      <c r="J163" s="21"/>
      <c r="K163" s="21"/>
      <c r="L163" s="21"/>
      <c r="M163" s="21"/>
    </row>
    <row r="164" spans="1:15" s="18" customFormat="1">
      <c r="A164" s="51"/>
      <c r="B164" s="39"/>
      <c r="C164" s="39"/>
      <c r="D164" s="104"/>
      <c r="E164" s="39"/>
      <c r="F164" s="29"/>
      <c r="G164" s="29"/>
      <c r="H164" s="29"/>
      <c r="I164" s="17"/>
      <c r="J164" s="26"/>
      <c r="K164" s="26"/>
      <c r="L164" s="26"/>
      <c r="M164" s="26"/>
      <c r="O164" s="19"/>
    </row>
    <row r="165" spans="1:15">
      <c r="F165" s="30"/>
      <c r="G165" s="63"/>
      <c r="I165" s="60"/>
      <c r="K165" s="57"/>
    </row>
    <row r="166" spans="1:15">
      <c r="A166" s="24"/>
      <c r="B166" s="23"/>
      <c r="C166" s="23"/>
      <c r="E166" s="23"/>
      <c r="F166" s="28"/>
      <c r="G166" s="65"/>
      <c r="I166" s="60"/>
      <c r="K166" s="59"/>
      <c r="L166" s="21"/>
      <c r="M166" s="21"/>
    </row>
    <row r="167" spans="1:15">
      <c r="A167" s="24"/>
      <c r="B167" s="23"/>
      <c r="C167" s="2"/>
      <c r="E167" s="23"/>
      <c r="F167" s="28"/>
      <c r="G167" s="28"/>
      <c r="H167" s="28"/>
      <c r="J167" s="21"/>
      <c r="K167" s="21"/>
      <c r="L167" s="21"/>
      <c r="M167" s="21"/>
    </row>
    <row r="168" spans="1:15">
      <c r="A168" s="24"/>
      <c r="B168" s="23"/>
      <c r="C168" s="35"/>
      <c r="E168" s="23"/>
      <c r="F168" s="28"/>
      <c r="G168" s="65"/>
      <c r="I168" s="60"/>
      <c r="K168" s="59"/>
      <c r="L168" s="21"/>
      <c r="M168" s="21"/>
    </row>
    <row r="169" spans="1:15">
      <c r="A169" s="24"/>
      <c r="B169" s="23"/>
      <c r="C169" s="35"/>
      <c r="E169" s="23"/>
      <c r="F169" s="28"/>
      <c r="G169" s="28"/>
      <c r="H169" s="28"/>
      <c r="J169" s="21"/>
      <c r="K169" s="21"/>
      <c r="L169" s="21"/>
      <c r="M169" s="21"/>
    </row>
    <row r="170" spans="1:15">
      <c r="A170" s="24"/>
      <c r="B170" s="23"/>
      <c r="C170" s="35"/>
      <c r="E170" s="23"/>
      <c r="F170" s="28"/>
      <c r="G170" s="65"/>
      <c r="I170" s="60"/>
      <c r="K170" s="59"/>
      <c r="L170" s="21"/>
      <c r="M170" s="21"/>
    </row>
    <row r="171" spans="1:15">
      <c r="A171" s="24"/>
      <c r="B171" s="23"/>
      <c r="C171" s="35"/>
      <c r="E171" s="23"/>
      <c r="F171" s="28"/>
      <c r="G171" s="28"/>
      <c r="H171" s="28"/>
      <c r="J171" s="21"/>
      <c r="K171" s="21"/>
      <c r="L171" s="21"/>
      <c r="M171" s="21"/>
    </row>
    <row r="172" spans="1:15">
      <c r="G172" s="63"/>
      <c r="I172" s="60"/>
      <c r="K172" s="57"/>
      <c r="L172" s="57"/>
    </row>
    <row r="173" spans="1:15">
      <c r="A173" s="24"/>
      <c r="B173" s="23"/>
      <c r="C173" s="35"/>
      <c r="E173" s="23"/>
      <c r="F173" s="28"/>
      <c r="G173" s="28"/>
      <c r="H173" s="28"/>
      <c r="J173" s="21"/>
      <c r="K173" s="21"/>
      <c r="L173" s="21"/>
      <c r="M173" s="21"/>
    </row>
    <row r="174" spans="1:15">
      <c r="A174" s="24"/>
      <c r="B174" s="23"/>
      <c r="C174" s="23"/>
      <c r="E174" s="23"/>
      <c r="F174" s="30"/>
      <c r="G174" s="30"/>
      <c r="H174" s="30"/>
      <c r="J174" s="2"/>
      <c r="K174" s="2"/>
      <c r="L174" s="2"/>
      <c r="M174" s="2"/>
    </row>
    <row r="175" spans="1:15" s="18" customFormat="1">
      <c r="A175" s="51"/>
      <c r="B175" s="39"/>
      <c r="C175" s="39"/>
      <c r="D175" s="104"/>
      <c r="E175" s="39"/>
      <c r="F175" s="41"/>
      <c r="G175" s="41"/>
      <c r="H175" s="41"/>
      <c r="I175" s="17"/>
      <c r="J175" s="37"/>
      <c r="K175" s="37"/>
      <c r="L175" s="37"/>
      <c r="M175" s="37"/>
      <c r="O175" s="19"/>
    </row>
    <row r="176" spans="1:15">
      <c r="A176" s="24"/>
      <c r="B176" s="23"/>
      <c r="C176" s="23"/>
      <c r="E176" s="23"/>
      <c r="F176" s="30"/>
      <c r="G176" s="30"/>
      <c r="H176" s="30"/>
      <c r="J176" s="2"/>
      <c r="K176" s="2"/>
      <c r="L176" s="2"/>
      <c r="M176" s="2"/>
    </row>
    <row r="177" spans="1:13">
      <c r="F177" s="30"/>
      <c r="G177" s="63"/>
      <c r="I177" s="60"/>
      <c r="K177" s="57"/>
    </row>
    <row r="178" spans="1:13">
      <c r="A178" s="24"/>
      <c r="B178" s="23"/>
      <c r="C178" s="35"/>
      <c r="E178" s="23"/>
      <c r="F178" s="30"/>
      <c r="G178" s="65"/>
      <c r="I178" s="60"/>
      <c r="K178" s="59"/>
      <c r="L178" s="2"/>
      <c r="M178" s="2"/>
    </row>
    <row r="179" spans="1:13">
      <c r="A179" s="24"/>
      <c r="B179" s="23"/>
      <c r="C179" s="35"/>
      <c r="E179" s="23"/>
      <c r="F179" s="30"/>
      <c r="G179" s="30"/>
      <c r="H179" s="30"/>
      <c r="J179" s="2"/>
      <c r="K179" s="2"/>
      <c r="L179" s="2"/>
      <c r="M179" s="2"/>
    </row>
    <row r="180" spans="1:13">
      <c r="A180" s="24"/>
      <c r="B180" s="23"/>
      <c r="C180" s="35"/>
      <c r="E180" s="23"/>
      <c r="F180" s="30"/>
      <c r="G180" s="30"/>
      <c r="H180" s="30"/>
      <c r="J180" s="2"/>
      <c r="K180" s="2"/>
      <c r="L180" s="2"/>
      <c r="M180" s="2"/>
    </row>
    <row r="181" spans="1:13">
      <c r="A181" s="24"/>
      <c r="B181" s="23"/>
      <c r="C181" s="35"/>
      <c r="E181" s="23"/>
      <c r="F181" s="30"/>
      <c r="G181" s="30"/>
      <c r="H181" s="30"/>
      <c r="J181" s="2"/>
      <c r="K181" s="2"/>
      <c r="L181" s="2"/>
      <c r="M181" s="2"/>
    </row>
    <row r="182" spans="1:13">
      <c r="A182" s="24"/>
      <c r="B182" s="23"/>
      <c r="C182" s="35"/>
      <c r="E182" s="23"/>
      <c r="F182" s="30"/>
      <c r="G182" s="30"/>
      <c r="H182" s="30"/>
      <c r="J182" s="2"/>
      <c r="K182" s="2"/>
      <c r="L182" s="2"/>
      <c r="M182" s="2"/>
    </row>
    <row r="183" spans="1:13">
      <c r="A183" s="24"/>
      <c r="B183" s="23"/>
      <c r="C183" s="55"/>
      <c r="E183" s="23"/>
      <c r="F183" s="30"/>
      <c r="G183" s="65"/>
      <c r="I183" s="60"/>
      <c r="K183" s="59"/>
      <c r="L183" s="2"/>
      <c r="M183" s="2"/>
    </row>
    <row r="184" spans="1:13">
      <c r="A184" s="24"/>
      <c r="B184" s="23"/>
      <c r="C184" s="55"/>
      <c r="E184" s="23"/>
      <c r="F184" s="30"/>
      <c r="G184" s="65"/>
      <c r="I184" s="60"/>
      <c r="K184" s="59"/>
      <c r="L184" s="2"/>
      <c r="M184" s="2"/>
    </row>
    <row r="185" spans="1:13">
      <c r="A185" s="24"/>
      <c r="B185" s="23"/>
      <c r="C185" s="55"/>
      <c r="E185" s="23"/>
      <c r="F185" s="30"/>
      <c r="G185" s="65"/>
      <c r="I185" s="60"/>
      <c r="K185" s="59"/>
      <c r="L185" s="2"/>
      <c r="M185" s="2"/>
    </row>
    <row r="186" spans="1:13">
      <c r="A186" s="24"/>
      <c r="B186" s="23"/>
      <c r="C186" s="23"/>
      <c r="E186" s="23"/>
      <c r="F186" s="30"/>
      <c r="G186" s="30"/>
      <c r="H186" s="30"/>
      <c r="J186" s="2"/>
      <c r="K186" s="2"/>
      <c r="L186" s="2"/>
      <c r="M186" s="2"/>
    </row>
    <row r="187" spans="1:13">
      <c r="A187" s="24"/>
      <c r="B187" s="23"/>
      <c r="C187" s="23"/>
      <c r="E187" s="23"/>
      <c r="F187" s="30"/>
      <c r="G187" s="30"/>
      <c r="H187" s="30"/>
      <c r="J187" s="2"/>
      <c r="K187" s="2"/>
      <c r="L187" s="2"/>
      <c r="M187" s="2"/>
    </row>
    <row r="188" spans="1:13">
      <c r="A188" s="24"/>
      <c r="B188" s="23"/>
      <c r="C188" s="35"/>
      <c r="E188" s="23"/>
      <c r="F188" s="30"/>
      <c r="G188" s="65"/>
      <c r="I188" s="75"/>
      <c r="K188" s="59"/>
      <c r="L188" s="2"/>
      <c r="M188" s="2"/>
    </row>
    <row r="189" spans="1:13">
      <c r="A189" s="24"/>
      <c r="B189" s="23"/>
      <c r="C189" s="35"/>
      <c r="E189" s="23"/>
      <c r="F189" s="30"/>
      <c r="G189" s="30"/>
      <c r="H189" s="30"/>
      <c r="J189" s="2"/>
      <c r="K189" s="2"/>
      <c r="L189" s="2"/>
      <c r="M189" s="2"/>
    </row>
    <row r="190" spans="1:13">
      <c r="A190" s="24"/>
      <c r="B190" s="23"/>
      <c r="C190" s="23"/>
      <c r="E190" s="23"/>
      <c r="F190" s="30"/>
      <c r="G190" s="30"/>
      <c r="H190" s="30"/>
      <c r="J190" s="2"/>
      <c r="K190" s="2"/>
      <c r="L190" s="2"/>
      <c r="M190" s="2"/>
    </row>
    <row r="191" spans="1:13">
      <c r="A191" s="24"/>
      <c r="B191" s="23"/>
      <c r="C191" s="23"/>
      <c r="E191" s="23"/>
      <c r="F191" s="30"/>
      <c r="G191" s="30"/>
      <c r="H191" s="30"/>
      <c r="J191" s="2"/>
      <c r="K191" s="2"/>
      <c r="L191" s="2"/>
      <c r="M191" s="2"/>
    </row>
    <row r="192" spans="1:13">
      <c r="A192" s="24"/>
      <c r="B192" s="23"/>
      <c r="C192" s="35"/>
      <c r="E192" s="23"/>
      <c r="F192" s="30"/>
      <c r="G192" s="65"/>
      <c r="I192" s="60"/>
      <c r="K192" s="59"/>
      <c r="L192" s="2"/>
      <c r="M192" s="2"/>
    </row>
    <row r="193" spans="1:13">
      <c r="A193" s="24"/>
      <c r="B193" s="23"/>
      <c r="C193" s="35"/>
      <c r="E193" s="23"/>
      <c r="F193" s="30"/>
      <c r="G193" s="30"/>
      <c r="H193" s="30"/>
      <c r="J193" s="2"/>
      <c r="K193" s="2"/>
      <c r="L193" s="2"/>
      <c r="M193" s="2"/>
    </row>
    <row r="194" spans="1:13">
      <c r="A194" s="24"/>
      <c r="B194" s="23"/>
      <c r="C194" s="35"/>
      <c r="E194" s="23"/>
      <c r="F194" s="30"/>
      <c r="G194" s="30"/>
      <c r="H194" s="30"/>
      <c r="J194" s="2"/>
      <c r="K194" s="2"/>
      <c r="L194" s="2"/>
      <c r="M194" s="2"/>
    </row>
    <row r="195" spans="1:13">
      <c r="A195" s="24"/>
      <c r="B195" s="23"/>
      <c r="C195" s="35"/>
      <c r="E195" s="23"/>
      <c r="F195" s="30"/>
      <c r="G195" s="30"/>
      <c r="H195" s="30"/>
      <c r="J195" s="2"/>
      <c r="K195" s="2"/>
      <c r="L195" s="2"/>
      <c r="M195" s="2"/>
    </row>
    <row r="196" spans="1:13">
      <c r="C196" s="2"/>
      <c r="G196" s="65"/>
      <c r="I196" s="75"/>
      <c r="K196" s="59"/>
    </row>
    <row r="197" spans="1:13">
      <c r="C197" s="35"/>
    </row>
    <row r="198" spans="1:13">
      <c r="C198" s="35"/>
    </row>
    <row r="199" spans="1:13">
      <c r="C199" s="2"/>
      <c r="G199" s="65"/>
      <c r="I199" s="60"/>
      <c r="K199" s="59"/>
    </row>
    <row r="200" spans="1:13">
      <c r="C200" s="35"/>
    </row>
    <row r="201" spans="1:13">
      <c r="C201" s="35"/>
    </row>
    <row r="202" spans="1:13">
      <c r="C202" s="2"/>
      <c r="G202" s="65"/>
      <c r="I202" s="60"/>
      <c r="K202" s="59"/>
    </row>
    <row r="203" spans="1:13">
      <c r="C203" s="35"/>
    </row>
    <row r="204" spans="1:13">
      <c r="C204" s="35"/>
    </row>
    <row r="205" spans="1:13">
      <c r="C205" s="2"/>
      <c r="G205" s="65"/>
      <c r="I205" s="60"/>
      <c r="K205" s="59"/>
    </row>
    <row r="206" spans="1:13">
      <c r="C206" s="35"/>
    </row>
    <row r="207" spans="1:13">
      <c r="A207" s="24"/>
      <c r="B207" s="23"/>
      <c r="C207" s="35"/>
      <c r="E207" s="23"/>
      <c r="F207" s="30"/>
      <c r="G207" s="30"/>
      <c r="H207" s="30"/>
      <c r="J207" s="2"/>
      <c r="K207" s="2"/>
      <c r="L207" s="2"/>
      <c r="M207" s="2"/>
    </row>
    <row r="208" spans="1:13">
      <c r="A208" s="24"/>
      <c r="B208" s="23"/>
      <c r="C208" s="35"/>
      <c r="E208" s="23"/>
      <c r="F208" s="30"/>
      <c r="G208" s="30"/>
      <c r="H208" s="30"/>
      <c r="J208" s="2"/>
      <c r="K208" s="2"/>
      <c r="L208" s="2"/>
      <c r="M208" s="2"/>
    </row>
    <row r="209" spans="1:15">
      <c r="C209" s="2"/>
      <c r="G209" s="65"/>
      <c r="I209" s="60"/>
      <c r="K209" s="59"/>
    </row>
    <row r="210" spans="1:15">
      <c r="A210" s="24"/>
      <c r="B210" s="23"/>
      <c r="C210" s="35"/>
      <c r="E210" s="23"/>
      <c r="F210" s="30"/>
      <c r="G210" s="30"/>
      <c r="H210" s="30"/>
      <c r="J210" s="2"/>
      <c r="K210" s="2"/>
      <c r="L210" s="2"/>
      <c r="M210" s="2"/>
    </row>
    <row r="211" spans="1:15">
      <c r="A211" s="24"/>
      <c r="B211" s="23"/>
      <c r="C211" s="35"/>
      <c r="E211" s="23"/>
      <c r="F211" s="30"/>
      <c r="G211" s="30"/>
      <c r="H211" s="30"/>
      <c r="J211" s="2"/>
      <c r="K211" s="2"/>
      <c r="L211" s="2"/>
      <c r="M211" s="2"/>
    </row>
    <row r="213" spans="1:15">
      <c r="C213" s="2"/>
      <c r="G213" s="65"/>
      <c r="I213" s="75"/>
      <c r="K213" s="59"/>
    </row>
    <row r="214" spans="1:15">
      <c r="C214" s="2"/>
    </row>
    <row r="215" spans="1:15">
      <c r="C215" s="2"/>
    </row>
    <row r="216" spans="1:15">
      <c r="C216" s="2"/>
      <c r="G216" s="65"/>
      <c r="I216" s="75"/>
      <c r="K216" s="59"/>
    </row>
    <row r="217" spans="1:15">
      <c r="C217" s="2"/>
      <c r="K217" s="21"/>
    </row>
    <row r="218" spans="1:15">
      <c r="C218" s="2"/>
      <c r="K218" s="21"/>
    </row>
    <row r="219" spans="1:15">
      <c r="C219" s="2"/>
      <c r="G219" s="65"/>
      <c r="I219" s="60"/>
      <c r="K219" s="59"/>
    </row>
    <row r="220" spans="1:15">
      <c r="C220" s="2"/>
    </row>
    <row r="221" spans="1:15">
      <c r="G221" s="63"/>
      <c r="I221" s="60"/>
      <c r="K221" s="57"/>
      <c r="L221" s="57"/>
    </row>
    <row r="223" spans="1:15">
      <c r="A223" s="24"/>
      <c r="B223" s="23"/>
      <c r="C223" s="35"/>
      <c r="E223" s="23"/>
      <c r="F223" s="30"/>
      <c r="G223" s="30"/>
      <c r="H223" s="30"/>
      <c r="J223" s="2"/>
      <c r="K223" s="2"/>
      <c r="L223" s="2"/>
      <c r="M223" s="2"/>
    </row>
    <row r="224" spans="1:15" s="18" customFormat="1">
      <c r="A224" s="51"/>
      <c r="B224" s="39"/>
      <c r="C224" s="40"/>
      <c r="D224" s="104"/>
      <c r="E224" s="39"/>
      <c r="F224" s="41"/>
      <c r="G224" s="41"/>
      <c r="H224" s="41"/>
      <c r="I224" s="17"/>
      <c r="J224" s="37"/>
      <c r="K224" s="37"/>
      <c r="L224" s="37"/>
      <c r="M224" s="37"/>
      <c r="O224" s="19"/>
    </row>
    <row r="225" spans="1:72">
      <c r="F225" s="30"/>
      <c r="G225" s="63"/>
      <c r="I225" s="60"/>
      <c r="K225" s="57"/>
    </row>
    <row r="226" spans="1:72" s="4" customFormat="1">
      <c r="A226" s="1"/>
      <c r="B226" s="1"/>
      <c r="C226" s="1"/>
      <c r="D226" s="20"/>
      <c r="E226" s="1"/>
      <c r="J226" s="1"/>
      <c r="K226" s="1"/>
      <c r="L226" s="1"/>
      <c r="M226" s="1"/>
      <c r="N226" s="5"/>
      <c r="O226" s="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6"/>
      <c r="BK226" s="36"/>
      <c r="BL226" s="36"/>
      <c r="BM226" s="36"/>
      <c r="BN226" s="36"/>
      <c r="BO226" s="36"/>
      <c r="BP226" s="36"/>
      <c r="BQ226" s="36"/>
      <c r="BR226" s="36"/>
      <c r="BS226" s="36"/>
      <c r="BT226" s="36"/>
    </row>
    <row r="227" spans="1:72" s="4" customFormat="1">
      <c r="A227" s="1"/>
      <c r="B227" s="1"/>
      <c r="C227" s="1"/>
      <c r="D227" s="20"/>
      <c r="E227" s="1"/>
      <c r="J227" s="1"/>
      <c r="K227" s="1"/>
      <c r="L227" s="1"/>
      <c r="M227" s="1"/>
      <c r="N227" s="5"/>
      <c r="O227" s="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c r="BA227" s="36"/>
      <c r="BB227" s="36"/>
      <c r="BC227" s="36"/>
      <c r="BD227" s="36"/>
      <c r="BE227" s="36"/>
      <c r="BF227" s="36"/>
      <c r="BG227" s="36"/>
      <c r="BH227" s="36"/>
      <c r="BI227" s="36"/>
      <c r="BJ227" s="36"/>
      <c r="BK227" s="36"/>
      <c r="BL227" s="36"/>
      <c r="BM227" s="36"/>
      <c r="BN227" s="36"/>
      <c r="BO227" s="36"/>
      <c r="BP227" s="36"/>
      <c r="BQ227" s="36"/>
      <c r="BR227" s="36"/>
      <c r="BS227" s="36"/>
      <c r="BT227" s="36"/>
    </row>
    <row r="228" spans="1:72" s="4" customFormat="1">
      <c r="A228" s="1"/>
      <c r="B228" s="1"/>
      <c r="C228" s="1"/>
      <c r="D228" s="20"/>
      <c r="E228" s="1"/>
      <c r="J228" s="1"/>
      <c r="K228" s="1"/>
      <c r="L228" s="1"/>
      <c r="M228" s="1"/>
      <c r="N228" s="5"/>
      <c r="O228" s="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c r="BH228" s="36"/>
      <c r="BI228" s="36"/>
      <c r="BJ228" s="36"/>
      <c r="BK228" s="36"/>
      <c r="BL228" s="36"/>
      <c r="BM228" s="36"/>
      <c r="BN228" s="36"/>
      <c r="BO228" s="36"/>
      <c r="BP228" s="36"/>
      <c r="BQ228" s="36"/>
      <c r="BR228" s="36"/>
      <c r="BS228" s="36"/>
      <c r="BT228" s="36"/>
    </row>
    <row r="230" spans="1:72" s="4" customFormat="1">
      <c r="A230" s="1"/>
      <c r="B230" s="1"/>
      <c r="C230" s="1"/>
      <c r="D230" s="20"/>
      <c r="E230" s="1"/>
      <c r="J230" s="1"/>
      <c r="K230" s="1"/>
      <c r="L230" s="1"/>
      <c r="M230" s="1"/>
      <c r="N230" s="5"/>
      <c r="O230" s="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c r="BA230" s="36"/>
      <c r="BB230" s="36"/>
      <c r="BC230" s="36"/>
      <c r="BD230" s="36"/>
      <c r="BE230" s="36"/>
      <c r="BF230" s="36"/>
      <c r="BG230" s="36"/>
      <c r="BH230" s="36"/>
      <c r="BI230" s="36"/>
      <c r="BJ230" s="36"/>
      <c r="BK230" s="36"/>
      <c r="BL230" s="36"/>
      <c r="BM230" s="36"/>
      <c r="BN230" s="36"/>
      <c r="BO230" s="36"/>
      <c r="BP230" s="36"/>
      <c r="BQ230" s="36"/>
      <c r="BR230" s="36"/>
      <c r="BS230" s="36"/>
      <c r="BT230" s="36"/>
    </row>
    <row r="231" spans="1:72" s="4" customFormat="1">
      <c r="A231" s="1"/>
      <c r="B231" s="1"/>
      <c r="C231" s="1"/>
      <c r="D231" s="20"/>
      <c r="E231" s="1"/>
      <c r="J231" s="1"/>
      <c r="K231" s="1"/>
      <c r="L231" s="1"/>
      <c r="M231" s="1"/>
      <c r="N231" s="5"/>
      <c r="O231" s="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c r="BA231" s="36"/>
      <c r="BB231" s="36"/>
      <c r="BC231" s="36"/>
      <c r="BD231" s="36"/>
      <c r="BE231" s="36"/>
      <c r="BF231" s="36"/>
      <c r="BG231" s="36"/>
      <c r="BH231" s="36"/>
      <c r="BI231" s="36"/>
      <c r="BJ231" s="36"/>
      <c r="BK231" s="36"/>
      <c r="BL231" s="36"/>
      <c r="BM231" s="36"/>
      <c r="BN231" s="36"/>
      <c r="BO231" s="36"/>
      <c r="BP231" s="36"/>
      <c r="BQ231" s="36"/>
      <c r="BR231" s="36"/>
      <c r="BS231" s="36"/>
      <c r="BT231" s="36"/>
    </row>
    <row r="232" spans="1:72" s="4" customFormat="1">
      <c r="A232" s="1"/>
      <c r="B232" s="1"/>
      <c r="C232" s="1"/>
      <c r="D232" s="20"/>
      <c r="E232" s="1"/>
      <c r="J232" s="1"/>
      <c r="K232" s="1"/>
      <c r="L232" s="1"/>
      <c r="M232" s="1"/>
      <c r="N232" s="5"/>
      <c r="O232" s="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c r="BA232" s="36"/>
      <c r="BB232" s="36"/>
      <c r="BC232" s="36"/>
      <c r="BD232" s="36"/>
      <c r="BE232" s="36"/>
      <c r="BF232" s="36"/>
      <c r="BG232" s="36"/>
      <c r="BH232" s="36"/>
      <c r="BI232" s="36"/>
      <c r="BJ232" s="36"/>
      <c r="BK232" s="36"/>
      <c r="BL232" s="36"/>
      <c r="BM232" s="36"/>
      <c r="BN232" s="36"/>
      <c r="BO232" s="36"/>
      <c r="BP232" s="36"/>
      <c r="BQ232" s="36"/>
      <c r="BR232" s="36"/>
      <c r="BS232" s="36"/>
      <c r="BT232" s="36"/>
    </row>
    <row r="234" spans="1:72" s="4" customFormat="1">
      <c r="A234" s="1"/>
      <c r="B234" s="1"/>
      <c r="C234" s="21"/>
      <c r="D234" s="20"/>
      <c r="E234" s="25"/>
      <c r="J234" s="1"/>
      <c r="K234" s="1"/>
      <c r="L234" s="1"/>
      <c r="M234" s="1"/>
      <c r="N234" s="5"/>
      <c r="O234" s="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c r="BA234" s="36"/>
      <c r="BB234" s="36"/>
      <c r="BC234" s="36"/>
      <c r="BD234" s="36"/>
      <c r="BE234" s="36"/>
      <c r="BF234" s="36"/>
      <c r="BG234" s="36"/>
      <c r="BH234" s="36"/>
      <c r="BI234" s="36"/>
      <c r="BJ234" s="36"/>
      <c r="BK234" s="36"/>
      <c r="BL234" s="36"/>
      <c r="BM234" s="36"/>
      <c r="BN234" s="36"/>
      <c r="BO234" s="36"/>
      <c r="BP234" s="36"/>
      <c r="BQ234" s="36"/>
      <c r="BR234" s="36"/>
      <c r="BS234" s="36"/>
      <c r="BT234" s="36"/>
    </row>
    <row r="235" spans="1:72" s="4" customFormat="1">
      <c r="A235" s="1"/>
      <c r="B235" s="1"/>
      <c r="C235" s="21"/>
      <c r="D235" s="20"/>
      <c r="E235" s="25"/>
      <c r="J235" s="1"/>
      <c r="K235" s="1"/>
      <c r="L235" s="1"/>
      <c r="M235" s="1"/>
      <c r="N235" s="5"/>
      <c r="O235" s="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6"/>
      <c r="BB235" s="36"/>
      <c r="BC235" s="36"/>
      <c r="BD235" s="36"/>
      <c r="BE235" s="36"/>
      <c r="BF235" s="36"/>
      <c r="BG235" s="36"/>
      <c r="BH235" s="36"/>
      <c r="BI235" s="36"/>
      <c r="BJ235" s="36"/>
      <c r="BK235" s="36"/>
      <c r="BL235" s="36"/>
      <c r="BM235" s="36"/>
      <c r="BN235" s="36"/>
      <c r="BO235" s="36"/>
      <c r="BP235" s="36"/>
      <c r="BQ235" s="36"/>
      <c r="BR235" s="36"/>
      <c r="BS235" s="36"/>
      <c r="BT235" s="36"/>
    </row>
    <row r="236" spans="1:72" s="4" customFormat="1">
      <c r="A236" s="1"/>
      <c r="B236" s="1"/>
      <c r="C236" s="1"/>
      <c r="D236" s="20"/>
      <c r="E236" s="25"/>
      <c r="J236" s="1"/>
      <c r="K236" s="1"/>
      <c r="L236" s="1"/>
      <c r="M236" s="1"/>
      <c r="N236" s="5"/>
      <c r="O236" s="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c r="BA236" s="36"/>
      <c r="BB236" s="36"/>
      <c r="BC236" s="36"/>
      <c r="BD236" s="36"/>
      <c r="BE236" s="36"/>
      <c r="BF236" s="36"/>
      <c r="BG236" s="36"/>
      <c r="BH236" s="36"/>
      <c r="BI236" s="36"/>
      <c r="BJ236" s="36"/>
      <c r="BK236" s="36"/>
      <c r="BL236" s="36"/>
      <c r="BM236" s="36"/>
      <c r="BN236" s="36"/>
      <c r="BO236" s="36"/>
      <c r="BP236" s="36"/>
      <c r="BQ236" s="36"/>
      <c r="BR236" s="36"/>
      <c r="BS236" s="36"/>
      <c r="BT236" s="36"/>
    </row>
    <row r="237" spans="1:72" s="4" customFormat="1">
      <c r="A237" s="1"/>
      <c r="B237" s="1"/>
      <c r="C237" s="1"/>
      <c r="D237" s="20"/>
      <c r="E237" s="25"/>
      <c r="J237" s="1"/>
      <c r="K237" s="1"/>
      <c r="L237" s="1"/>
      <c r="M237" s="1"/>
      <c r="N237" s="5"/>
      <c r="O237" s="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c r="BA237" s="36"/>
      <c r="BB237" s="36"/>
      <c r="BC237" s="36"/>
      <c r="BD237" s="36"/>
      <c r="BE237" s="36"/>
      <c r="BF237" s="36"/>
      <c r="BG237" s="36"/>
      <c r="BH237" s="36"/>
      <c r="BI237" s="36"/>
      <c r="BJ237" s="36"/>
      <c r="BK237" s="36"/>
      <c r="BL237" s="36"/>
      <c r="BM237" s="36"/>
      <c r="BN237" s="36"/>
      <c r="BO237" s="36"/>
      <c r="BP237" s="36"/>
      <c r="BQ237" s="36"/>
      <c r="BR237" s="36"/>
      <c r="BS237" s="36"/>
      <c r="BT237" s="36"/>
    </row>
    <row r="238" spans="1:72" s="4" customFormat="1">
      <c r="A238" s="1"/>
      <c r="B238" s="1"/>
      <c r="C238" s="21"/>
      <c r="D238" s="20"/>
      <c r="E238" s="25"/>
      <c r="F238" s="30"/>
      <c r="J238" s="1"/>
      <c r="K238" s="1"/>
      <c r="L238" s="1"/>
      <c r="M238" s="1"/>
      <c r="N238" s="5"/>
      <c r="O238" s="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c r="BA238" s="36"/>
      <c r="BB238" s="36"/>
      <c r="BC238" s="36"/>
      <c r="BD238" s="36"/>
      <c r="BE238" s="36"/>
      <c r="BF238" s="36"/>
      <c r="BG238" s="36"/>
      <c r="BH238" s="36"/>
      <c r="BI238" s="36"/>
      <c r="BJ238" s="36"/>
      <c r="BK238" s="36"/>
      <c r="BL238" s="36"/>
      <c r="BM238" s="36"/>
      <c r="BN238" s="36"/>
      <c r="BO238" s="36"/>
      <c r="BP238" s="36"/>
      <c r="BQ238" s="36"/>
      <c r="BR238" s="36"/>
      <c r="BS238" s="36"/>
      <c r="BT238" s="36"/>
    </row>
    <row r="239" spans="1:72" s="4" customFormat="1">
      <c r="A239" s="1"/>
      <c r="B239" s="1"/>
      <c r="C239" s="21"/>
      <c r="D239" s="20"/>
      <c r="E239" s="25"/>
      <c r="F239" s="30"/>
      <c r="J239" s="1"/>
      <c r="K239" s="1"/>
      <c r="L239" s="1"/>
      <c r="M239" s="1"/>
      <c r="N239" s="5"/>
      <c r="O239" s="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c r="BA239" s="36"/>
      <c r="BB239" s="36"/>
      <c r="BC239" s="36"/>
      <c r="BD239" s="36"/>
      <c r="BE239" s="36"/>
      <c r="BF239" s="36"/>
      <c r="BG239" s="36"/>
      <c r="BH239" s="36"/>
      <c r="BI239" s="36"/>
      <c r="BJ239" s="36"/>
      <c r="BK239" s="36"/>
      <c r="BL239" s="36"/>
      <c r="BM239" s="36"/>
      <c r="BN239" s="36"/>
      <c r="BO239" s="36"/>
      <c r="BP239" s="36"/>
      <c r="BQ239" s="36"/>
      <c r="BR239" s="36"/>
      <c r="BS239" s="36"/>
      <c r="BT239" s="36"/>
    </row>
    <row r="240" spans="1:72" s="4" customFormat="1">
      <c r="A240" s="1"/>
      <c r="B240" s="1"/>
      <c r="C240" s="1"/>
      <c r="D240" s="20"/>
      <c r="E240" s="25"/>
      <c r="F240" s="30"/>
      <c r="J240" s="1"/>
      <c r="K240" s="1"/>
      <c r="L240" s="1"/>
      <c r="M240" s="1"/>
      <c r="N240" s="5"/>
      <c r="O240" s="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c r="BA240" s="36"/>
      <c r="BB240" s="36"/>
      <c r="BC240" s="36"/>
      <c r="BD240" s="36"/>
      <c r="BE240" s="36"/>
      <c r="BF240" s="36"/>
      <c r="BG240" s="36"/>
      <c r="BH240" s="36"/>
      <c r="BI240" s="36"/>
      <c r="BJ240" s="36"/>
      <c r="BK240" s="36"/>
      <c r="BL240" s="36"/>
      <c r="BM240" s="36"/>
      <c r="BN240" s="36"/>
      <c r="BO240" s="36"/>
      <c r="BP240" s="36"/>
      <c r="BQ240" s="36"/>
      <c r="BR240" s="36"/>
      <c r="BS240" s="36"/>
      <c r="BT240" s="36"/>
    </row>
    <row r="241" spans="1:72" s="4" customFormat="1">
      <c r="A241" s="1"/>
      <c r="B241" s="1"/>
      <c r="C241" s="1"/>
      <c r="D241" s="20"/>
      <c r="E241" s="25"/>
      <c r="F241" s="30"/>
      <c r="J241" s="1"/>
      <c r="K241" s="1"/>
      <c r="L241" s="1"/>
      <c r="M241" s="1"/>
      <c r="N241" s="5"/>
      <c r="O241" s="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c r="BA241" s="36"/>
      <c r="BB241" s="36"/>
      <c r="BC241" s="36"/>
      <c r="BD241" s="36"/>
      <c r="BE241" s="36"/>
      <c r="BF241" s="36"/>
      <c r="BG241" s="36"/>
      <c r="BH241" s="36"/>
      <c r="BI241" s="36"/>
      <c r="BJ241" s="36"/>
      <c r="BK241" s="36"/>
      <c r="BL241" s="36"/>
      <c r="BM241" s="36"/>
      <c r="BN241" s="36"/>
      <c r="BO241" s="36"/>
      <c r="BP241" s="36"/>
      <c r="BQ241" s="36"/>
      <c r="BR241" s="36"/>
      <c r="BS241" s="36"/>
      <c r="BT241" s="36"/>
    </row>
    <row r="242" spans="1:72">
      <c r="C242" s="2"/>
      <c r="E242" s="25"/>
      <c r="F242" s="30"/>
      <c r="G242" s="65"/>
      <c r="I242" s="60"/>
      <c r="K242" s="59"/>
    </row>
    <row r="243" spans="1:72">
      <c r="E243" s="25"/>
      <c r="F243" s="30"/>
    </row>
    <row r="244" spans="1:72">
      <c r="C244" s="21"/>
      <c r="E244" s="25"/>
      <c r="F244" s="30"/>
    </row>
    <row r="245" spans="1:72">
      <c r="C245" s="21"/>
      <c r="E245" s="25"/>
      <c r="F245" s="30"/>
    </row>
    <row r="246" spans="1:72">
      <c r="E246" s="25"/>
      <c r="F246" s="30"/>
    </row>
    <row r="247" spans="1:72">
      <c r="E247" s="25"/>
      <c r="F247" s="30"/>
    </row>
    <row r="248" spans="1:72">
      <c r="C248" s="21"/>
      <c r="E248" s="25"/>
      <c r="F248" s="30"/>
    </row>
    <row r="249" spans="1:72">
      <c r="C249" s="21"/>
      <c r="E249" s="25"/>
      <c r="F249" s="30"/>
    </row>
    <row r="250" spans="1:72">
      <c r="E250" s="25"/>
      <c r="F250" s="30"/>
    </row>
    <row r="251" spans="1:72">
      <c r="E251" s="25"/>
      <c r="F251" s="30"/>
    </row>
    <row r="252" spans="1:72">
      <c r="C252" s="21"/>
      <c r="E252" s="25"/>
      <c r="F252" s="30"/>
    </row>
    <row r="253" spans="1:72">
      <c r="C253" s="2"/>
      <c r="E253" s="25"/>
    </row>
    <row r="254" spans="1:72">
      <c r="E254" s="25"/>
    </row>
    <row r="255" spans="1:72">
      <c r="G255" s="63"/>
      <c r="I255" s="60"/>
      <c r="K255" s="57"/>
      <c r="L255" s="57"/>
    </row>
    <row r="256" spans="1:72">
      <c r="E256" s="25"/>
    </row>
    <row r="257" spans="1:15">
      <c r="F257" s="28"/>
      <c r="G257" s="28"/>
      <c r="H257" s="28"/>
      <c r="J257" s="21"/>
      <c r="K257" s="21"/>
      <c r="L257" s="21"/>
      <c r="M257" s="21"/>
    </row>
    <row r="258" spans="1:15" s="18" customFormat="1">
      <c r="A258" s="15"/>
      <c r="B258" s="15"/>
      <c r="C258" s="15"/>
      <c r="D258" s="104"/>
      <c r="E258" s="15"/>
      <c r="F258" s="17"/>
      <c r="G258" s="17"/>
      <c r="H258" s="17"/>
      <c r="I258" s="17"/>
      <c r="J258" s="15"/>
      <c r="K258" s="15"/>
      <c r="L258" s="15"/>
      <c r="M258" s="15"/>
      <c r="O258" s="19"/>
    </row>
    <row r="259" spans="1:15">
      <c r="F259" s="30"/>
      <c r="G259" s="63"/>
      <c r="I259" s="60"/>
      <c r="K259" s="57"/>
    </row>
    <row r="260" spans="1:15">
      <c r="C260" s="2"/>
      <c r="F260" s="13"/>
      <c r="G260" s="13"/>
      <c r="H260" s="13"/>
      <c r="J260" s="12"/>
      <c r="K260" s="12"/>
      <c r="L260" s="12"/>
      <c r="M260" s="12"/>
    </row>
    <row r="261" spans="1:15">
      <c r="C261" s="2"/>
      <c r="F261" s="13"/>
      <c r="G261" s="13"/>
      <c r="H261" s="13"/>
      <c r="J261" s="12"/>
      <c r="K261" s="12"/>
      <c r="L261" s="12"/>
      <c r="M261" s="12"/>
    </row>
    <row r="262" spans="1:15">
      <c r="C262" s="2"/>
      <c r="F262" s="13"/>
      <c r="G262" s="13"/>
      <c r="H262" s="13"/>
      <c r="J262" s="12"/>
      <c r="K262" s="12"/>
      <c r="L262" s="12"/>
      <c r="M262" s="12"/>
    </row>
    <row r="263" spans="1:15">
      <c r="C263" s="2"/>
      <c r="F263" s="13"/>
      <c r="G263" s="13"/>
      <c r="H263" s="13"/>
      <c r="J263" s="12"/>
      <c r="K263" s="12"/>
      <c r="L263" s="12"/>
      <c r="M263" s="12"/>
    </row>
    <row r="264" spans="1:15">
      <c r="C264" s="2"/>
      <c r="F264" s="13"/>
      <c r="G264" s="13"/>
      <c r="H264" s="13"/>
      <c r="J264" s="12"/>
      <c r="K264" s="12"/>
      <c r="L264" s="12"/>
      <c r="M264" s="12"/>
    </row>
    <row r="265" spans="1:15">
      <c r="C265" s="2"/>
      <c r="F265" s="13"/>
      <c r="G265" s="13"/>
      <c r="H265" s="13"/>
      <c r="J265" s="12"/>
      <c r="K265" s="12"/>
      <c r="L265" s="12"/>
      <c r="M265" s="12"/>
    </row>
    <row r="266" spans="1:15" s="18" customFormat="1">
      <c r="A266" s="15"/>
      <c r="B266" s="15"/>
      <c r="C266" s="37"/>
      <c r="D266" s="104"/>
      <c r="E266" s="37"/>
      <c r="F266" s="17"/>
      <c r="G266" s="17"/>
      <c r="H266" s="17"/>
      <c r="I266" s="17"/>
      <c r="J266" s="15"/>
      <c r="K266" s="15"/>
      <c r="L266" s="15"/>
      <c r="M266" s="15"/>
      <c r="O266" s="19"/>
    </row>
    <row r="267" spans="1:15">
      <c r="F267" s="30"/>
      <c r="G267" s="63"/>
      <c r="I267" s="60"/>
      <c r="K267" s="57"/>
    </row>
    <row r="268" spans="1:15">
      <c r="C268" s="2"/>
      <c r="E268" s="2"/>
      <c r="G268" s="65"/>
      <c r="I268" s="60"/>
      <c r="K268" s="59"/>
    </row>
    <row r="269" spans="1:15">
      <c r="C269" s="2"/>
    </row>
    <row r="270" spans="1:15">
      <c r="G270" s="63"/>
      <c r="I270" s="60"/>
      <c r="K270" s="57"/>
      <c r="L270" s="57"/>
    </row>
    <row r="271" spans="1:15">
      <c r="G271" s="63"/>
      <c r="I271" s="60"/>
      <c r="K271" s="57"/>
      <c r="L271" s="57"/>
    </row>
    <row r="273" spans="1:15" s="18" customFormat="1">
      <c r="A273" s="15"/>
      <c r="B273" s="15"/>
      <c r="C273" s="15"/>
      <c r="D273" s="104"/>
      <c r="E273" s="15"/>
      <c r="F273" s="17"/>
      <c r="G273" s="17"/>
      <c r="H273" s="17"/>
      <c r="I273" s="17"/>
      <c r="J273" s="15"/>
      <c r="K273" s="15"/>
      <c r="L273" s="15"/>
      <c r="M273" s="15"/>
      <c r="O273" s="19"/>
    </row>
    <row r="274" spans="1:15">
      <c r="F274" s="30"/>
      <c r="G274" s="63"/>
      <c r="I274" s="60"/>
      <c r="K274" s="57"/>
    </row>
    <row r="275" spans="1:15">
      <c r="G275" s="65"/>
      <c r="I275" s="60"/>
      <c r="K275" s="59"/>
    </row>
    <row r="276" spans="1:15">
      <c r="C276" s="2"/>
    </row>
    <row r="277" spans="1:15">
      <c r="G277" s="65"/>
      <c r="I277" s="60"/>
      <c r="K277" s="59"/>
    </row>
    <row r="278" spans="1:15">
      <c r="G278" s="65"/>
      <c r="I278" s="60"/>
      <c r="K278" s="59"/>
    </row>
    <row r="279" spans="1:15">
      <c r="C279" s="2"/>
    </row>
    <row r="280" spans="1:15">
      <c r="G280" s="63"/>
      <c r="I280" s="60"/>
      <c r="K280" s="57"/>
      <c r="L280" s="57"/>
    </row>
    <row r="281" spans="1:15">
      <c r="G281" s="63"/>
      <c r="I281" s="60"/>
      <c r="K281" s="57"/>
      <c r="L281" s="57"/>
    </row>
    <row r="282" spans="1:15" s="18" customFormat="1">
      <c r="A282" s="15"/>
      <c r="B282" s="15"/>
      <c r="C282" s="15"/>
      <c r="D282" s="104"/>
      <c r="E282" s="15"/>
      <c r="F282" s="17"/>
      <c r="G282" s="17"/>
      <c r="H282" s="17"/>
      <c r="I282" s="17"/>
      <c r="J282" s="15"/>
      <c r="K282" s="15"/>
      <c r="L282" s="15"/>
      <c r="M282" s="15"/>
      <c r="O282" s="19"/>
    </row>
    <row r="283" spans="1:15">
      <c r="F283" s="30"/>
      <c r="G283" s="63"/>
      <c r="I283" s="60"/>
      <c r="K283" s="57"/>
    </row>
    <row r="284" spans="1:15">
      <c r="G284" s="65"/>
      <c r="I284" s="60"/>
      <c r="K284" s="59"/>
    </row>
    <row r="285" spans="1:15">
      <c r="C285" s="2"/>
      <c r="G285" s="65"/>
      <c r="I285" s="60"/>
      <c r="K285" s="59"/>
    </row>
    <row r="286" spans="1:15">
      <c r="G286" s="65"/>
      <c r="I286" s="60"/>
      <c r="K286" s="59"/>
    </row>
    <row r="287" spans="1:15">
      <c r="G287" s="65"/>
      <c r="I287" s="60"/>
      <c r="K287" s="59"/>
    </row>
    <row r="288" spans="1:15">
      <c r="G288" s="65"/>
      <c r="I288" s="60"/>
      <c r="K288" s="59"/>
    </row>
    <row r="289" spans="1:15">
      <c r="G289" s="65"/>
      <c r="I289" s="60"/>
      <c r="K289" s="59"/>
    </row>
    <row r="290" spans="1:15">
      <c r="G290" s="65"/>
      <c r="I290" s="60"/>
      <c r="K290" s="59"/>
    </row>
    <row r="291" spans="1:15">
      <c r="C291" s="2"/>
      <c r="G291" s="65"/>
      <c r="I291" s="60"/>
      <c r="K291" s="59"/>
    </row>
    <row r="292" spans="1:15">
      <c r="C292" s="2"/>
      <c r="G292" s="65"/>
      <c r="I292" s="60"/>
      <c r="K292" s="59"/>
    </row>
    <row r="293" spans="1:15">
      <c r="G293" s="65"/>
      <c r="I293" s="60"/>
      <c r="K293" s="59"/>
    </row>
    <row r="294" spans="1:15">
      <c r="C294" s="2"/>
      <c r="G294" s="65"/>
      <c r="I294" s="60"/>
      <c r="K294" s="59"/>
    </row>
    <row r="295" spans="1:15">
      <c r="G295" s="65"/>
      <c r="I295" s="60"/>
      <c r="K295" s="59"/>
    </row>
    <row r="296" spans="1:15">
      <c r="G296" s="65"/>
      <c r="I296" s="60"/>
      <c r="K296" s="59"/>
    </row>
    <row r="297" spans="1:15">
      <c r="G297" s="65"/>
      <c r="I297" s="60"/>
      <c r="K297" s="59"/>
    </row>
    <row r="298" spans="1:15">
      <c r="G298" s="63"/>
      <c r="I298" s="60"/>
      <c r="K298" s="57"/>
      <c r="L298" s="57"/>
    </row>
    <row r="299" spans="1:15">
      <c r="G299" s="65"/>
      <c r="I299" s="60"/>
      <c r="K299" s="59"/>
    </row>
    <row r="300" spans="1:15" s="18" customFormat="1">
      <c r="A300" s="15"/>
      <c r="C300" s="15"/>
      <c r="D300" s="104"/>
      <c r="E300" s="15"/>
      <c r="F300" s="17"/>
      <c r="G300" s="17"/>
      <c r="H300" s="17"/>
      <c r="I300" s="17"/>
      <c r="J300" s="15"/>
      <c r="K300" s="15"/>
      <c r="L300" s="15"/>
      <c r="M300" s="15"/>
      <c r="O300" s="19"/>
    </row>
    <row r="301" spans="1:15">
      <c r="F301" s="30"/>
      <c r="G301" s="63"/>
      <c r="I301" s="60"/>
      <c r="K301" s="57"/>
    </row>
    <row r="302" spans="1:15">
      <c r="B302" s="15"/>
      <c r="G302" s="65"/>
      <c r="I302" s="60"/>
      <c r="K302" s="59"/>
    </row>
    <row r="303" spans="1:15">
      <c r="C303" s="2"/>
      <c r="G303" s="65"/>
      <c r="I303" s="60"/>
      <c r="K303" s="59"/>
    </row>
    <row r="304" spans="1:15">
      <c r="G304" s="63"/>
      <c r="I304" s="60"/>
      <c r="K304" s="57"/>
      <c r="L304" s="57"/>
    </row>
    <row r="306" spans="1:72" s="18" customFormat="1">
      <c r="A306" s="15"/>
      <c r="B306" s="15"/>
      <c r="C306" s="15"/>
      <c r="D306" s="104"/>
      <c r="E306" s="15"/>
      <c r="F306" s="17"/>
      <c r="G306" s="64"/>
      <c r="H306" s="17"/>
      <c r="I306" s="61"/>
      <c r="J306" s="15"/>
      <c r="K306" s="58"/>
      <c r="L306" s="58"/>
      <c r="M306" s="15"/>
      <c r="O306" s="19"/>
    </row>
    <row r="307" spans="1:72" s="3" customFormat="1">
      <c r="A307" s="1"/>
      <c r="B307" s="1"/>
      <c r="C307" s="1"/>
      <c r="D307" s="20"/>
      <c r="E307" s="1"/>
      <c r="F307" s="4"/>
      <c r="G307" s="4"/>
      <c r="H307" s="4"/>
      <c r="I307" s="4"/>
      <c r="J307" s="1"/>
      <c r="K307" s="1"/>
      <c r="L307" s="1"/>
      <c r="M307" s="1"/>
      <c r="N307" s="5"/>
      <c r="O307" s="6"/>
      <c r="P307" s="5"/>
      <c r="Q307" s="5"/>
      <c r="R307" s="5"/>
      <c r="S307" s="44"/>
      <c r="T307" s="44"/>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c r="BP307" s="44"/>
      <c r="BQ307" s="44"/>
      <c r="BR307" s="44"/>
      <c r="BS307" s="44"/>
      <c r="BT307" s="44"/>
    </row>
    <row r="308" spans="1:72">
      <c r="B308" s="32"/>
      <c r="G308" s="63"/>
      <c r="I308" s="60"/>
      <c r="K308" s="57"/>
      <c r="L308" s="57"/>
    </row>
    <row r="309" spans="1:72">
      <c r="B309" s="32"/>
      <c r="G309" s="63"/>
      <c r="I309" s="60"/>
      <c r="K309" s="57"/>
      <c r="L309" s="57"/>
    </row>
    <row r="310" spans="1:72">
      <c r="B310" s="32"/>
      <c r="G310" s="63"/>
      <c r="I310" s="60"/>
      <c r="K310" s="57"/>
      <c r="L310" s="57"/>
    </row>
    <row r="311" spans="1:72">
      <c r="B311" s="32"/>
      <c r="G311" s="63"/>
      <c r="I311" s="60"/>
      <c r="K311" s="57"/>
      <c r="L311" s="57"/>
    </row>
    <row r="312" spans="1:72">
      <c r="G312" s="63"/>
      <c r="I312" s="60"/>
      <c r="K312" s="57"/>
      <c r="L312" s="57"/>
    </row>
    <row r="313" spans="1:72">
      <c r="G313" s="63"/>
      <c r="I313" s="60"/>
      <c r="K313" s="57"/>
      <c r="L313" s="57"/>
    </row>
    <row r="314" spans="1:72">
      <c r="G314" s="63"/>
      <c r="I314" s="60"/>
      <c r="K314" s="57"/>
      <c r="L314" s="57"/>
    </row>
    <row r="315" spans="1:72">
      <c r="G315" s="63"/>
      <c r="I315" s="60"/>
      <c r="K315" s="57"/>
      <c r="L315" s="57"/>
    </row>
    <row r="316" spans="1:72">
      <c r="B316" s="32"/>
      <c r="G316" s="63"/>
      <c r="I316" s="60"/>
      <c r="K316" s="57"/>
      <c r="L316" s="57"/>
    </row>
    <row r="317" spans="1:72" s="3" customFormat="1">
      <c r="A317" s="1"/>
      <c r="B317" s="1"/>
      <c r="C317" s="1"/>
      <c r="D317" s="20"/>
      <c r="E317" s="1"/>
      <c r="F317" s="4"/>
      <c r="G317" s="4"/>
      <c r="H317" s="4"/>
      <c r="I317" s="4"/>
      <c r="J317" s="1"/>
      <c r="K317" s="1"/>
      <c r="L317" s="57"/>
      <c r="M317" s="1"/>
      <c r="N317" s="5"/>
      <c r="O317" s="6"/>
      <c r="P317" s="5"/>
      <c r="Q317" s="5"/>
      <c r="R317" s="5"/>
      <c r="S317" s="44"/>
      <c r="T317" s="44"/>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c r="AS317" s="44"/>
      <c r="AT317" s="44"/>
      <c r="AU317" s="44"/>
      <c r="AV317" s="44"/>
      <c r="AW317" s="44"/>
      <c r="AX317" s="44"/>
      <c r="AY317" s="44"/>
      <c r="AZ317" s="44"/>
      <c r="BA317" s="44"/>
      <c r="BB317" s="44"/>
      <c r="BC317" s="44"/>
      <c r="BD317" s="44"/>
      <c r="BE317" s="44"/>
      <c r="BF317" s="44"/>
      <c r="BG317" s="44"/>
      <c r="BH317" s="44"/>
      <c r="BI317" s="44"/>
      <c r="BJ317" s="44"/>
      <c r="BK317" s="44"/>
      <c r="BL317" s="44"/>
      <c r="BM317" s="44"/>
      <c r="BN317" s="44"/>
      <c r="BO317" s="44"/>
      <c r="BP317" s="44"/>
      <c r="BQ317" s="44"/>
      <c r="BR317" s="44"/>
      <c r="BS317" s="44"/>
      <c r="BT317" s="44"/>
    </row>
    <row r="318" spans="1:72" s="3" customFormat="1">
      <c r="A318" s="1"/>
      <c r="B318" s="1"/>
      <c r="C318" s="1"/>
      <c r="D318" s="20"/>
      <c r="E318" s="1"/>
      <c r="F318" s="4"/>
      <c r="G318" s="4"/>
      <c r="H318" s="4"/>
      <c r="I318" s="4"/>
      <c r="J318" s="1"/>
      <c r="K318" s="1"/>
      <c r="L318" s="57"/>
      <c r="M318" s="1"/>
      <c r="N318" s="5"/>
      <c r="O318" s="6"/>
      <c r="P318" s="5"/>
      <c r="Q318" s="5"/>
      <c r="R318" s="5"/>
      <c r="S318" s="44"/>
      <c r="T318" s="44"/>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c r="AS318" s="44"/>
      <c r="AT318" s="44"/>
      <c r="AU318" s="44"/>
      <c r="AV318" s="44"/>
      <c r="AW318" s="44"/>
      <c r="AX318" s="44"/>
      <c r="AY318" s="44"/>
      <c r="AZ318" s="44"/>
      <c r="BA318" s="44"/>
      <c r="BB318" s="44"/>
      <c r="BC318" s="44"/>
      <c r="BD318" s="44"/>
      <c r="BE318" s="44"/>
      <c r="BF318" s="44"/>
      <c r="BG318" s="44"/>
      <c r="BH318" s="44"/>
      <c r="BI318" s="44"/>
      <c r="BJ318" s="44"/>
      <c r="BK318" s="44"/>
      <c r="BL318" s="44"/>
      <c r="BM318" s="44"/>
      <c r="BN318" s="44"/>
      <c r="BO318" s="44"/>
      <c r="BP318" s="44"/>
      <c r="BQ318" s="44"/>
      <c r="BR318" s="44"/>
      <c r="BS318" s="44"/>
      <c r="BT318" s="44"/>
    </row>
    <row r="319" spans="1:72" s="3" customFormat="1">
      <c r="A319" s="1"/>
      <c r="B319" s="1"/>
      <c r="C319" s="1"/>
      <c r="D319" s="20"/>
      <c r="E319" s="1"/>
      <c r="F319" s="4"/>
      <c r="G319" s="4"/>
      <c r="H319" s="4"/>
      <c r="I319" s="4"/>
      <c r="J319" s="1"/>
      <c r="K319" s="1"/>
      <c r="L319" s="57"/>
      <c r="M319" s="1"/>
      <c r="N319" s="5"/>
      <c r="O319" s="6"/>
      <c r="P319" s="5"/>
      <c r="Q319" s="5"/>
      <c r="R319" s="5"/>
      <c r="S319" s="44"/>
      <c r="T319" s="44"/>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c r="AS319" s="44"/>
      <c r="AT319" s="44"/>
      <c r="AU319" s="44"/>
      <c r="AV319" s="44"/>
      <c r="AW319" s="44"/>
      <c r="AX319" s="44"/>
      <c r="AY319" s="44"/>
      <c r="AZ319" s="44"/>
      <c r="BA319" s="44"/>
      <c r="BB319" s="44"/>
      <c r="BC319" s="44"/>
      <c r="BD319" s="44"/>
      <c r="BE319" s="44"/>
      <c r="BF319" s="44"/>
      <c r="BG319" s="44"/>
      <c r="BH319" s="44"/>
      <c r="BI319" s="44"/>
      <c r="BJ319" s="44"/>
      <c r="BK319" s="44"/>
      <c r="BL319" s="44"/>
      <c r="BM319" s="44"/>
      <c r="BN319" s="44"/>
      <c r="BO319" s="44"/>
      <c r="BP319" s="44"/>
      <c r="BQ319" s="44"/>
      <c r="BR319" s="44"/>
      <c r="BS319" s="44"/>
      <c r="BT319" s="44"/>
    </row>
    <row r="320" spans="1:72" s="3" customFormat="1">
      <c r="A320" s="1"/>
      <c r="B320" s="1"/>
      <c r="C320" s="1"/>
      <c r="D320" s="20"/>
      <c r="E320" s="1"/>
      <c r="F320" s="4"/>
      <c r="G320" s="4"/>
      <c r="H320" s="4"/>
      <c r="I320" s="4"/>
      <c r="J320" s="1"/>
      <c r="K320" s="1"/>
      <c r="L320" s="1"/>
      <c r="M320" s="1"/>
      <c r="N320" s="5"/>
      <c r="O320" s="6"/>
      <c r="P320" s="5"/>
      <c r="Q320" s="5"/>
      <c r="R320" s="5"/>
      <c r="S320" s="44"/>
      <c r="T320" s="44"/>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c r="AS320" s="44"/>
      <c r="AT320" s="44"/>
      <c r="AU320" s="44"/>
      <c r="AV320" s="44"/>
      <c r="AW320" s="44"/>
      <c r="AX320" s="44"/>
      <c r="AY320" s="44"/>
      <c r="AZ320" s="44"/>
      <c r="BA320" s="44"/>
      <c r="BB320" s="44"/>
      <c r="BC320" s="44"/>
      <c r="BD320" s="44"/>
      <c r="BE320" s="44"/>
      <c r="BF320" s="44"/>
      <c r="BG320" s="44"/>
      <c r="BH320" s="44"/>
      <c r="BI320" s="44"/>
      <c r="BJ320" s="44"/>
      <c r="BK320" s="44"/>
      <c r="BL320" s="44"/>
      <c r="BM320" s="44"/>
      <c r="BN320" s="44"/>
      <c r="BO320" s="44"/>
      <c r="BP320" s="44"/>
      <c r="BQ320" s="44"/>
      <c r="BR320" s="44"/>
      <c r="BS320" s="44"/>
      <c r="BT320" s="44"/>
    </row>
    <row r="321" spans="1:72" s="3" customFormat="1">
      <c r="A321" s="1"/>
      <c r="B321" s="1"/>
      <c r="C321" s="1"/>
      <c r="D321" s="20"/>
      <c r="E321" s="1"/>
      <c r="F321" s="4"/>
      <c r="G321" s="4"/>
      <c r="H321" s="4"/>
      <c r="I321" s="4"/>
      <c r="J321" s="1"/>
      <c r="K321" s="1"/>
      <c r="L321" s="1"/>
      <c r="M321" s="1"/>
      <c r="N321" s="5"/>
      <c r="O321" s="6"/>
      <c r="P321" s="5"/>
      <c r="Q321" s="5"/>
      <c r="R321" s="5"/>
      <c r="S321" s="44"/>
      <c r="T321" s="44"/>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c r="AS321" s="44"/>
      <c r="AT321" s="44"/>
      <c r="AU321" s="44"/>
      <c r="AV321" s="44"/>
      <c r="AW321" s="44"/>
      <c r="AX321" s="44"/>
      <c r="AY321" s="44"/>
      <c r="AZ321" s="44"/>
      <c r="BA321" s="44"/>
      <c r="BB321" s="44"/>
      <c r="BC321" s="44"/>
      <c r="BD321" s="44"/>
      <c r="BE321" s="44"/>
      <c r="BF321" s="44"/>
      <c r="BG321" s="44"/>
      <c r="BH321" s="44"/>
      <c r="BI321" s="44"/>
      <c r="BJ321" s="44"/>
      <c r="BK321" s="44"/>
      <c r="BL321" s="44"/>
      <c r="BM321" s="44"/>
      <c r="BN321" s="44"/>
      <c r="BO321" s="44"/>
      <c r="BP321" s="44"/>
      <c r="BQ321" s="44"/>
      <c r="BR321" s="44"/>
      <c r="BS321" s="44"/>
      <c r="BT321" s="44"/>
    </row>
    <row r="325" spans="1:72" s="3" customFormat="1">
      <c r="A325" s="1"/>
      <c r="B325" s="1"/>
      <c r="C325" s="1"/>
      <c r="D325" s="20"/>
      <c r="E325" s="1"/>
      <c r="F325" s="4"/>
      <c r="G325" s="4"/>
      <c r="H325" s="4"/>
      <c r="I325" s="4"/>
      <c r="J325" s="1"/>
      <c r="K325" s="1"/>
      <c r="L325" s="1"/>
      <c r="M325" s="1"/>
      <c r="N325" s="5"/>
      <c r="O325" s="6"/>
      <c r="P325" s="5"/>
      <c r="Q325" s="5"/>
      <c r="R325" s="5"/>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44"/>
      <c r="BH325" s="44"/>
      <c r="BI325" s="44"/>
      <c r="BJ325" s="44"/>
      <c r="BK325" s="44"/>
      <c r="BL325" s="44"/>
      <c r="BM325" s="44"/>
      <c r="BN325" s="44"/>
      <c r="BO325" s="44"/>
      <c r="BP325" s="44"/>
      <c r="BQ325" s="44"/>
      <c r="BR325" s="44"/>
      <c r="BS325" s="44"/>
      <c r="BT325" s="44"/>
    </row>
    <row r="330" spans="1:72" s="3" customFormat="1">
      <c r="A330" s="1"/>
      <c r="B330" s="1"/>
      <c r="C330" s="1"/>
      <c r="D330" s="20"/>
      <c r="E330" s="1"/>
      <c r="F330" s="4"/>
      <c r="G330" s="4"/>
      <c r="H330" s="4"/>
      <c r="I330" s="4"/>
      <c r="J330" s="1"/>
      <c r="K330" s="1"/>
      <c r="L330" s="1"/>
      <c r="M330" s="1"/>
      <c r="N330" s="5"/>
      <c r="O330" s="6"/>
      <c r="P330" s="5"/>
      <c r="Q330" s="5"/>
      <c r="R330" s="5"/>
      <c r="S330" s="44"/>
      <c r="T330" s="44"/>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c r="AS330" s="44"/>
      <c r="AT330" s="44"/>
      <c r="AU330" s="44"/>
      <c r="AV330" s="44"/>
      <c r="AW330" s="44"/>
      <c r="AX330" s="44"/>
      <c r="AY330" s="44"/>
      <c r="AZ330" s="44"/>
      <c r="BA330" s="44"/>
      <c r="BB330" s="44"/>
      <c r="BC330" s="44"/>
      <c r="BD330" s="44"/>
      <c r="BE330" s="44"/>
      <c r="BF330" s="44"/>
      <c r="BG330" s="44"/>
      <c r="BH330" s="44"/>
      <c r="BI330" s="44"/>
      <c r="BJ330" s="44"/>
      <c r="BK330" s="44"/>
      <c r="BL330" s="44"/>
      <c r="BM330" s="44"/>
      <c r="BN330" s="44"/>
      <c r="BO330" s="44"/>
      <c r="BP330" s="44"/>
      <c r="BQ330" s="44"/>
      <c r="BR330" s="44"/>
      <c r="BS330" s="44"/>
      <c r="BT330" s="44"/>
    </row>
    <row r="331" spans="1:72" s="3" customFormat="1">
      <c r="A331" s="1"/>
      <c r="B331" s="1"/>
      <c r="C331" s="1"/>
      <c r="D331" s="20"/>
      <c r="E331" s="1"/>
      <c r="F331" s="4"/>
      <c r="G331" s="4"/>
      <c r="H331" s="4"/>
      <c r="I331" s="4"/>
      <c r="J331" s="1"/>
      <c r="K331" s="1"/>
      <c r="L331" s="1"/>
      <c r="M331" s="1"/>
      <c r="N331" s="5"/>
      <c r="O331" s="6"/>
      <c r="P331" s="5"/>
      <c r="Q331" s="5"/>
      <c r="R331" s="5"/>
      <c r="S331" s="44"/>
      <c r="T331" s="44"/>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c r="AS331" s="44"/>
      <c r="AT331" s="44"/>
      <c r="AU331" s="44"/>
      <c r="AV331" s="44"/>
      <c r="AW331" s="44"/>
      <c r="AX331" s="44"/>
      <c r="AY331" s="44"/>
      <c r="AZ331" s="44"/>
      <c r="BA331" s="44"/>
      <c r="BB331" s="44"/>
      <c r="BC331" s="44"/>
      <c r="BD331" s="44"/>
      <c r="BE331" s="44"/>
      <c r="BF331" s="44"/>
      <c r="BG331" s="44"/>
      <c r="BH331" s="44"/>
      <c r="BI331" s="44"/>
      <c r="BJ331" s="44"/>
      <c r="BK331" s="44"/>
      <c r="BL331" s="44"/>
      <c r="BM331" s="44"/>
      <c r="BN331" s="44"/>
      <c r="BO331" s="44"/>
      <c r="BP331" s="44"/>
      <c r="BQ331" s="44"/>
      <c r="BR331" s="44"/>
      <c r="BS331" s="44"/>
      <c r="BT331" s="44"/>
    </row>
    <row r="332" spans="1:72" s="4" customFormat="1">
      <c r="A332" s="1"/>
      <c r="B332" s="1"/>
      <c r="C332" s="1"/>
      <c r="D332" s="20"/>
      <c r="E332" s="1"/>
      <c r="J332" s="1"/>
      <c r="K332" s="1"/>
      <c r="L332" s="1"/>
      <c r="M332" s="1"/>
      <c r="N332" s="5"/>
      <c r="O332" s="6"/>
      <c r="P332" s="5"/>
      <c r="Q332" s="5"/>
      <c r="R332" s="5"/>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c r="AW332" s="36"/>
      <c r="AX332" s="36"/>
      <c r="AY332" s="36"/>
      <c r="AZ332" s="36"/>
      <c r="BA332" s="36"/>
      <c r="BB332" s="36"/>
      <c r="BC332" s="36"/>
      <c r="BD332" s="36"/>
      <c r="BE332" s="36"/>
      <c r="BF332" s="36"/>
      <c r="BG332" s="36"/>
      <c r="BH332" s="36"/>
      <c r="BI332" s="36"/>
      <c r="BJ332" s="36"/>
      <c r="BK332" s="36"/>
      <c r="BL332" s="36"/>
      <c r="BM332" s="36"/>
      <c r="BN332" s="36"/>
      <c r="BO332" s="36"/>
      <c r="BP332" s="36"/>
      <c r="BQ332" s="36"/>
      <c r="BR332" s="36"/>
      <c r="BS332" s="36"/>
      <c r="BT332" s="36"/>
    </row>
    <row r="333" spans="1:72" s="4" customFormat="1">
      <c r="A333" s="1"/>
      <c r="B333" s="1"/>
      <c r="C333" s="1"/>
      <c r="D333" s="20"/>
      <c r="E333" s="1"/>
      <c r="J333" s="1"/>
      <c r="K333" s="1"/>
      <c r="L333" s="1"/>
      <c r="M333" s="1"/>
      <c r="N333" s="5"/>
      <c r="O333" s="6"/>
      <c r="P333" s="5"/>
      <c r="Q333" s="5"/>
      <c r="R333" s="5"/>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c r="AW333" s="36"/>
      <c r="AX333" s="36"/>
      <c r="AY333" s="36"/>
      <c r="AZ333" s="36"/>
      <c r="BA333" s="36"/>
      <c r="BB333" s="36"/>
      <c r="BC333" s="36"/>
      <c r="BD333" s="36"/>
      <c r="BE333" s="36"/>
      <c r="BF333" s="36"/>
      <c r="BG333" s="36"/>
      <c r="BH333" s="36"/>
      <c r="BI333" s="36"/>
      <c r="BJ333" s="36"/>
      <c r="BK333" s="36"/>
      <c r="BL333" s="36"/>
      <c r="BM333" s="36"/>
      <c r="BN333" s="36"/>
      <c r="BO333" s="36"/>
      <c r="BP333" s="36"/>
      <c r="BQ333" s="36"/>
      <c r="BR333" s="36"/>
      <c r="BS333" s="36"/>
      <c r="BT333" s="36"/>
    </row>
    <row r="334" spans="1:72" s="4" customFormat="1">
      <c r="A334" s="1"/>
      <c r="B334" s="1"/>
      <c r="C334" s="1"/>
      <c r="D334" s="20"/>
      <c r="E334" s="1"/>
      <c r="J334" s="1"/>
      <c r="K334" s="1"/>
      <c r="L334" s="1"/>
      <c r="M334" s="1"/>
      <c r="N334" s="5"/>
      <c r="O334" s="6"/>
      <c r="P334" s="5"/>
      <c r="Q334" s="5"/>
      <c r="R334" s="5"/>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c r="AW334" s="36"/>
      <c r="AX334" s="36"/>
      <c r="AY334" s="36"/>
      <c r="AZ334" s="36"/>
      <c r="BA334" s="36"/>
      <c r="BB334" s="36"/>
      <c r="BC334" s="36"/>
      <c r="BD334" s="36"/>
      <c r="BE334" s="36"/>
      <c r="BF334" s="36"/>
      <c r="BG334" s="36"/>
      <c r="BH334" s="36"/>
      <c r="BI334" s="36"/>
      <c r="BJ334" s="36"/>
      <c r="BK334" s="36"/>
      <c r="BL334" s="36"/>
      <c r="BM334" s="36"/>
      <c r="BN334" s="36"/>
      <c r="BO334" s="36"/>
      <c r="BP334" s="36"/>
      <c r="BQ334" s="36"/>
      <c r="BR334" s="36"/>
      <c r="BS334" s="36"/>
      <c r="BT334" s="36"/>
    </row>
    <row r="335" spans="1:72" s="4" customFormat="1">
      <c r="A335" s="1"/>
      <c r="B335" s="1"/>
      <c r="C335" s="1"/>
      <c r="D335" s="20"/>
      <c r="E335" s="1"/>
      <c r="J335" s="1"/>
      <c r="K335" s="1"/>
      <c r="L335" s="1"/>
      <c r="M335" s="1"/>
      <c r="N335" s="5"/>
      <c r="O335" s="6"/>
      <c r="P335" s="5"/>
      <c r="Q335" s="5"/>
      <c r="R335" s="5"/>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c r="AW335" s="36"/>
      <c r="AX335" s="36"/>
      <c r="AY335" s="36"/>
      <c r="AZ335" s="36"/>
      <c r="BA335" s="36"/>
      <c r="BB335" s="36"/>
      <c r="BC335" s="36"/>
      <c r="BD335" s="36"/>
      <c r="BE335" s="36"/>
      <c r="BF335" s="36"/>
      <c r="BG335" s="36"/>
      <c r="BH335" s="36"/>
      <c r="BI335" s="36"/>
      <c r="BJ335" s="36"/>
      <c r="BK335" s="36"/>
      <c r="BL335" s="36"/>
      <c r="BM335" s="36"/>
      <c r="BN335" s="36"/>
      <c r="BO335" s="36"/>
      <c r="BP335" s="36"/>
      <c r="BQ335" s="36"/>
      <c r="BR335" s="36"/>
      <c r="BS335" s="36"/>
      <c r="BT335" s="36"/>
    </row>
    <row r="336" spans="1:72" s="4" customFormat="1">
      <c r="A336" s="1"/>
      <c r="B336" s="1"/>
      <c r="C336" s="1"/>
      <c r="D336" s="20"/>
      <c r="E336" s="1"/>
      <c r="J336" s="1"/>
      <c r="K336" s="1"/>
      <c r="L336" s="1"/>
      <c r="M336" s="1"/>
      <c r="N336" s="5"/>
      <c r="O336" s="6"/>
      <c r="P336" s="5"/>
      <c r="Q336" s="5"/>
      <c r="R336" s="5"/>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c r="AW336" s="36"/>
      <c r="AX336" s="36"/>
      <c r="AY336" s="36"/>
      <c r="AZ336" s="36"/>
      <c r="BA336" s="36"/>
      <c r="BB336" s="36"/>
      <c r="BC336" s="36"/>
      <c r="BD336" s="36"/>
      <c r="BE336" s="36"/>
      <c r="BF336" s="36"/>
      <c r="BG336" s="36"/>
      <c r="BH336" s="36"/>
      <c r="BI336" s="36"/>
      <c r="BJ336" s="36"/>
      <c r="BK336" s="36"/>
      <c r="BL336" s="36"/>
      <c r="BM336" s="36"/>
      <c r="BN336" s="36"/>
      <c r="BO336" s="36"/>
      <c r="BP336" s="36"/>
      <c r="BQ336" s="36"/>
      <c r="BR336" s="36"/>
      <c r="BS336" s="36"/>
      <c r="BT336" s="36"/>
    </row>
    <row r="337" spans="1:72" s="4" customFormat="1">
      <c r="A337" s="1"/>
      <c r="B337" s="1"/>
      <c r="C337" s="1"/>
      <c r="D337" s="20"/>
      <c r="E337" s="1"/>
      <c r="J337" s="1"/>
      <c r="K337" s="1"/>
      <c r="L337" s="1"/>
      <c r="M337" s="1"/>
      <c r="N337" s="5"/>
      <c r="O337" s="6"/>
      <c r="P337" s="5"/>
      <c r="Q337" s="5"/>
      <c r="R337" s="5"/>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c r="AW337" s="36"/>
      <c r="AX337" s="36"/>
      <c r="AY337" s="36"/>
      <c r="AZ337" s="36"/>
      <c r="BA337" s="36"/>
      <c r="BB337" s="36"/>
      <c r="BC337" s="36"/>
      <c r="BD337" s="36"/>
      <c r="BE337" s="36"/>
      <c r="BF337" s="36"/>
      <c r="BG337" s="36"/>
      <c r="BH337" s="36"/>
      <c r="BI337" s="36"/>
      <c r="BJ337" s="36"/>
      <c r="BK337" s="36"/>
      <c r="BL337" s="36"/>
      <c r="BM337" s="36"/>
      <c r="BN337" s="36"/>
      <c r="BO337" s="36"/>
      <c r="BP337" s="36"/>
      <c r="BQ337" s="36"/>
      <c r="BR337" s="36"/>
      <c r="BS337" s="36"/>
      <c r="BT337" s="36"/>
    </row>
    <row r="338" spans="1:72" s="4" customFormat="1">
      <c r="A338" s="1"/>
      <c r="B338" s="1"/>
      <c r="C338" s="25"/>
      <c r="D338" s="20"/>
      <c r="E338" s="25"/>
      <c r="J338" s="1"/>
      <c r="K338" s="1"/>
      <c r="L338" s="1"/>
      <c r="M338" s="1"/>
      <c r="N338" s="5"/>
      <c r="O338" s="6"/>
      <c r="P338" s="5"/>
      <c r="Q338" s="5"/>
      <c r="R338" s="5"/>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36"/>
    </row>
    <row r="342" spans="1:72" s="4" customFormat="1">
      <c r="A342" s="1"/>
      <c r="B342" s="1"/>
      <c r="C342" s="2"/>
      <c r="D342" s="20"/>
      <c r="E342" s="2"/>
      <c r="J342" s="1"/>
      <c r="K342" s="1"/>
      <c r="L342" s="1"/>
      <c r="M342" s="1"/>
      <c r="N342" s="5"/>
      <c r="O342" s="6"/>
      <c r="P342" s="5"/>
      <c r="Q342" s="5"/>
      <c r="R342" s="5"/>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c r="AW342" s="36"/>
      <c r="AX342" s="36"/>
      <c r="AY342" s="36"/>
      <c r="AZ342" s="36"/>
      <c r="BA342" s="36"/>
      <c r="BB342" s="36"/>
      <c r="BC342" s="36"/>
      <c r="BD342" s="36"/>
      <c r="BE342" s="36"/>
      <c r="BF342" s="36"/>
      <c r="BG342" s="36"/>
      <c r="BH342" s="36"/>
      <c r="BI342" s="36"/>
      <c r="BJ342" s="36"/>
      <c r="BK342" s="36"/>
      <c r="BL342" s="36"/>
      <c r="BM342" s="36"/>
      <c r="BN342" s="36"/>
      <c r="BO342" s="36"/>
      <c r="BP342" s="36"/>
      <c r="BQ342" s="36"/>
      <c r="BR342" s="36"/>
      <c r="BS342" s="36"/>
      <c r="BT342" s="36"/>
    </row>
    <row r="343" spans="1:72" s="4" customFormat="1">
      <c r="A343" s="1"/>
      <c r="B343" s="1"/>
      <c r="C343" s="2"/>
      <c r="D343" s="20"/>
      <c r="E343" s="2"/>
      <c r="J343" s="1"/>
      <c r="K343" s="1"/>
      <c r="L343" s="1"/>
      <c r="M343" s="1"/>
      <c r="N343" s="5"/>
      <c r="O343" s="6"/>
      <c r="P343" s="5"/>
      <c r="Q343" s="5"/>
      <c r="R343" s="5"/>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c r="AW343" s="36"/>
      <c r="AX343" s="36"/>
      <c r="AY343" s="36"/>
      <c r="AZ343" s="36"/>
      <c r="BA343" s="36"/>
      <c r="BB343" s="36"/>
      <c r="BC343" s="36"/>
      <c r="BD343" s="36"/>
      <c r="BE343" s="36"/>
      <c r="BF343" s="36"/>
      <c r="BG343" s="36"/>
      <c r="BH343" s="36"/>
      <c r="BI343" s="36"/>
      <c r="BJ343" s="36"/>
      <c r="BK343" s="36"/>
      <c r="BL343" s="36"/>
      <c r="BM343" s="36"/>
      <c r="BN343" s="36"/>
      <c r="BO343" s="36"/>
      <c r="BP343" s="36"/>
      <c r="BQ343" s="36"/>
      <c r="BR343" s="36"/>
      <c r="BS343" s="36"/>
      <c r="BT343" s="36"/>
    </row>
    <row r="344" spans="1:72" s="4" customFormat="1">
      <c r="A344" s="1"/>
      <c r="B344" s="1"/>
      <c r="C344" s="2"/>
      <c r="D344" s="20"/>
      <c r="E344" s="2"/>
      <c r="J344" s="1"/>
      <c r="K344" s="1"/>
      <c r="L344" s="1"/>
      <c r="M344" s="1"/>
      <c r="N344" s="5"/>
      <c r="O344" s="6"/>
      <c r="P344" s="5"/>
      <c r="Q344" s="5"/>
      <c r="R344" s="5"/>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c r="AW344" s="36"/>
      <c r="AX344" s="36"/>
      <c r="AY344" s="36"/>
      <c r="AZ344" s="36"/>
      <c r="BA344" s="36"/>
      <c r="BB344" s="36"/>
      <c r="BC344" s="36"/>
      <c r="BD344" s="36"/>
      <c r="BE344" s="36"/>
      <c r="BF344" s="36"/>
      <c r="BG344" s="36"/>
      <c r="BH344" s="36"/>
      <c r="BI344" s="36"/>
      <c r="BJ344" s="36"/>
      <c r="BK344" s="36"/>
      <c r="BL344" s="36"/>
      <c r="BM344" s="36"/>
      <c r="BN344" s="36"/>
      <c r="BO344" s="36"/>
      <c r="BP344" s="36"/>
      <c r="BQ344" s="36"/>
      <c r="BR344" s="36"/>
      <c r="BS344" s="36"/>
      <c r="BT344" s="36"/>
    </row>
    <row r="345" spans="1:72" s="4" customFormat="1">
      <c r="A345" s="1"/>
      <c r="B345" s="1"/>
      <c r="C345" s="2"/>
      <c r="D345" s="20"/>
      <c r="E345" s="2"/>
      <c r="J345" s="1"/>
      <c r="K345" s="1"/>
      <c r="L345" s="1"/>
      <c r="M345" s="1"/>
      <c r="N345" s="5"/>
      <c r="O345" s="6"/>
      <c r="P345" s="5"/>
      <c r="Q345" s="5"/>
      <c r="R345" s="5"/>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c r="AW345" s="36"/>
      <c r="AX345" s="36"/>
      <c r="AY345" s="36"/>
      <c r="AZ345" s="36"/>
      <c r="BA345" s="36"/>
      <c r="BB345" s="36"/>
      <c r="BC345" s="36"/>
      <c r="BD345" s="36"/>
      <c r="BE345" s="36"/>
      <c r="BF345" s="36"/>
      <c r="BG345" s="36"/>
      <c r="BH345" s="36"/>
      <c r="BI345" s="36"/>
      <c r="BJ345" s="36"/>
      <c r="BK345" s="36"/>
      <c r="BL345" s="36"/>
      <c r="BM345" s="36"/>
      <c r="BN345" s="36"/>
      <c r="BO345" s="36"/>
      <c r="BP345" s="36"/>
      <c r="BQ345" s="36"/>
      <c r="BR345" s="36"/>
      <c r="BS345" s="36"/>
      <c r="BT345" s="36"/>
    </row>
    <row r="346" spans="1:72" s="4" customFormat="1">
      <c r="A346" s="1"/>
      <c r="B346" s="1"/>
      <c r="C346" s="2"/>
      <c r="D346" s="20"/>
      <c r="E346" s="2"/>
      <c r="J346" s="1"/>
      <c r="K346" s="1"/>
      <c r="L346" s="1"/>
      <c r="M346" s="1"/>
      <c r="N346" s="5"/>
      <c r="O346" s="6"/>
      <c r="P346" s="5"/>
      <c r="Q346" s="5"/>
      <c r="R346" s="5"/>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c r="AW346" s="36"/>
      <c r="AX346" s="36"/>
      <c r="AY346" s="36"/>
      <c r="AZ346" s="36"/>
      <c r="BA346" s="36"/>
      <c r="BB346" s="36"/>
      <c r="BC346" s="36"/>
      <c r="BD346" s="36"/>
      <c r="BE346" s="36"/>
      <c r="BF346" s="36"/>
      <c r="BG346" s="36"/>
      <c r="BH346" s="36"/>
      <c r="BI346" s="36"/>
      <c r="BJ346" s="36"/>
      <c r="BK346" s="36"/>
      <c r="BL346" s="36"/>
      <c r="BM346" s="36"/>
      <c r="BN346" s="36"/>
      <c r="BO346" s="36"/>
      <c r="BP346" s="36"/>
      <c r="BQ346" s="36"/>
      <c r="BR346" s="36"/>
      <c r="BS346" s="36"/>
      <c r="BT346" s="36"/>
    </row>
    <row r="347" spans="1:72" s="4" customFormat="1">
      <c r="A347" s="1"/>
      <c r="B347" s="1"/>
      <c r="C347" s="2"/>
      <c r="D347" s="20"/>
      <c r="E347" s="2"/>
      <c r="J347" s="1"/>
      <c r="K347" s="1"/>
      <c r="L347" s="1"/>
      <c r="M347" s="1"/>
      <c r="N347" s="5"/>
      <c r="O347" s="6"/>
      <c r="P347" s="5"/>
      <c r="Q347" s="5"/>
      <c r="R347" s="5"/>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c r="AW347" s="36"/>
      <c r="AX347" s="36"/>
      <c r="AY347" s="36"/>
      <c r="AZ347" s="36"/>
      <c r="BA347" s="36"/>
      <c r="BB347" s="36"/>
      <c r="BC347" s="36"/>
      <c r="BD347" s="36"/>
      <c r="BE347" s="36"/>
      <c r="BF347" s="36"/>
      <c r="BG347" s="36"/>
      <c r="BH347" s="36"/>
      <c r="BI347" s="36"/>
      <c r="BJ347" s="36"/>
      <c r="BK347" s="36"/>
      <c r="BL347" s="36"/>
      <c r="BM347" s="36"/>
      <c r="BN347" s="36"/>
      <c r="BO347" s="36"/>
      <c r="BP347" s="36"/>
      <c r="BQ347" s="36"/>
      <c r="BR347" s="36"/>
      <c r="BS347" s="36"/>
      <c r="BT347" s="36"/>
    </row>
    <row r="348" spans="1:72" s="4" customFormat="1">
      <c r="A348" s="1"/>
      <c r="B348" s="1"/>
      <c r="C348" s="2"/>
      <c r="D348" s="20"/>
      <c r="E348" s="2"/>
      <c r="J348" s="1"/>
      <c r="K348" s="1"/>
      <c r="L348" s="1"/>
      <c r="M348" s="1"/>
      <c r="N348" s="5"/>
      <c r="O348" s="6"/>
      <c r="P348" s="5"/>
      <c r="Q348" s="5"/>
      <c r="R348" s="5"/>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c r="AW348" s="36"/>
      <c r="AX348" s="36"/>
      <c r="AY348" s="36"/>
      <c r="AZ348" s="36"/>
      <c r="BA348" s="36"/>
      <c r="BB348" s="36"/>
      <c r="BC348" s="36"/>
      <c r="BD348" s="36"/>
      <c r="BE348" s="36"/>
      <c r="BF348" s="36"/>
      <c r="BG348" s="36"/>
      <c r="BH348" s="36"/>
      <c r="BI348" s="36"/>
      <c r="BJ348" s="36"/>
      <c r="BK348" s="36"/>
      <c r="BL348" s="36"/>
      <c r="BM348" s="36"/>
      <c r="BN348" s="36"/>
      <c r="BO348" s="36"/>
      <c r="BP348" s="36"/>
      <c r="BQ348" s="36"/>
      <c r="BR348" s="36"/>
      <c r="BS348" s="36"/>
      <c r="BT348" s="36"/>
    </row>
    <row r="349" spans="1:72" s="4" customFormat="1">
      <c r="A349" s="1"/>
      <c r="B349" s="1"/>
      <c r="C349" s="2"/>
      <c r="D349" s="20"/>
      <c r="E349" s="2"/>
      <c r="J349" s="1"/>
      <c r="K349" s="1"/>
      <c r="L349" s="1"/>
      <c r="M349" s="1"/>
      <c r="N349" s="5"/>
      <c r="O349" s="6"/>
      <c r="P349" s="5"/>
      <c r="Q349" s="5"/>
      <c r="R349" s="5"/>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c r="AW349" s="36"/>
      <c r="AX349" s="36"/>
      <c r="AY349" s="36"/>
      <c r="AZ349" s="36"/>
      <c r="BA349" s="36"/>
      <c r="BB349" s="36"/>
      <c r="BC349" s="36"/>
      <c r="BD349" s="36"/>
      <c r="BE349" s="36"/>
      <c r="BF349" s="36"/>
      <c r="BG349" s="36"/>
      <c r="BH349" s="36"/>
      <c r="BI349" s="36"/>
      <c r="BJ349" s="36"/>
      <c r="BK349" s="36"/>
      <c r="BL349" s="36"/>
      <c r="BM349" s="36"/>
      <c r="BN349" s="36"/>
      <c r="BO349" s="36"/>
      <c r="BP349" s="36"/>
      <c r="BQ349" s="36"/>
      <c r="BR349" s="36"/>
      <c r="BS349" s="36"/>
      <c r="BT349" s="36"/>
    </row>
    <row r="351" spans="1:72" s="4" customFormat="1">
      <c r="A351" s="1"/>
      <c r="B351" s="1"/>
      <c r="C351" s="2"/>
      <c r="D351" s="20"/>
      <c r="E351" s="2"/>
      <c r="J351" s="1"/>
      <c r="K351" s="1"/>
      <c r="L351" s="1"/>
      <c r="M351" s="1"/>
      <c r="N351" s="5"/>
      <c r="O351" s="6"/>
      <c r="P351" s="5"/>
      <c r="Q351" s="5"/>
      <c r="R351" s="5"/>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c r="BA351" s="36"/>
      <c r="BB351" s="36"/>
      <c r="BC351" s="36"/>
      <c r="BD351" s="36"/>
      <c r="BE351" s="36"/>
      <c r="BF351" s="36"/>
      <c r="BG351" s="36"/>
      <c r="BH351" s="36"/>
      <c r="BI351" s="36"/>
      <c r="BJ351" s="36"/>
      <c r="BK351" s="36"/>
      <c r="BL351" s="36"/>
      <c r="BM351" s="36"/>
      <c r="BN351" s="36"/>
      <c r="BO351" s="36"/>
      <c r="BP351" s="36"/>
      <c r="BQ351" s="36"/>
      <c r="BR351" s="36"/>
      <c r="BS351" s="36"/>
      <c r="BT351" s="36"/>
    </row>
    <row r="352" spans="1:72" s="4" customFormat="1">
      <c r="A352" s="1"/>
      <c r="B352" s="1"/>
      <c r="C352" s="2"/>
      <c r="D352" s="20"/>
      <c r="E352" s="2"/>
      <c r="J352" s="1"/>
      <c r="K352" s="1"/>
      <c r="L352" s="1"/>
      <c r="M352" s="1"/>
      <c r="N352" s="5"/>
      <c r="O352" s="6"/>
      <c r="P352" s="5"/>
      <c r="Q352" s="5"/>
      <c r="R352" s="5"/>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c r="BA352" s="36"/>
      <c r="BB352" s="36"/>
      <c r="BC352" s="36"/>
      <c r="BD352" s="36"/>
      <c r="BE352" s="36"/>
      <c r="BF352" s="36"/>
      <c r="BG352" s="36"/>
      <c r="BH352" s="36"/>
      <c r="BI352" s="36"/>
      <c r="BJ352" s="36"/>
      <c r="BK352" s="36"/>
      <c r="BL352" s="36"/>
      <c r="BM352" s="36"/>
      <c r="BN352" s="36"/>
      <c r="BO352" s="36"/>
      <c r="BP352" s="36"/>
      <c r="BQ352" s="36"/>
      <c r="BR352" s="36"/>
      <c r="BS352" s="36"/>
      <c r="BT352" s="36"/>
    </row>
    <row r="353" spans="1:72" s="4" customFormat="1">
      <c r="A353" s="1"/>
      <c r="B353" s="1"/>
      <c r="C353" s="2"/>
      <c r="D353" s="20"/>
      <c r="E353" s="2"/>
      <c r="J353" s="1"/>
      <c r="K353" s="1"/>
      <c r="L353" s="1"/>
      <c r="M353" s="1"/>
      <c r="N353" s="5"/>
      <c r="O353" s="6"/>
      <c r="P353" s="5"/>
      <c r="Q353" s="5"/>
      <c r="R353" s="5"/>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c r="BA353" s="36"/>
      <c r="BB353" s="36"/>
      <c r="BC353" s="36"/>
      <c r="BD353" s="36"/>
      <c r="BE353" s="36"/>
      <c r="BF353" s="36"/>
      <c r="BG353" s="36"/>
      <c r="BH353" s="36"/>
      <c r="BI353" s="36"/>
      <c r="BJ353" s="36"/>
      <c r="BK353" s="36"/>
      <c r="BL353" s="36"/>
      <c r="BM353" s="36"/>
      <c r="BN353" s="36"/>
      <c r="BO353" s="36"/>
      <c r="BP353" s="36"/>
      <c r="BQ353" s="36"/>
      <c r="BR353" s="36"/>
      <c r="BS353" s="36"/>
      <c r="BT353" s="36"/>
    </row>
    <row r="354" spans="1:72" s="4" customFormat="1">
      <c r="A354" s="1"/>
      <c r="B354" s="1"/>
      <c r="C354" s="2"/>
      <c r="D354" s="20"/>
      <c r="E354" s="2"/>
      <c r="J354" s="1"/>
      <c r="K354" s="1"/>
      <c r="L354" s="1"/>
      <c r="M354" s="1"/>
      <c r="N354" s="5"/>
      <c r="O354" s="6"/>
      <c r="P354" s="5"/>
      <c r="Q354" s="5"/>
      <c r="R354" s="5"/>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c r="BA354" s="36"/>
      <c r="BB354" s="36"/>
      <c r="BC354" s="36"/>
      <c r="BD354" s="36"/>
      <c r="BE354" s="36"/>
      <c r="BF354" s="36"/>
      <c r="BG354" s="36"/>
      <c r="BH354" s="36"/>
      <c r="BI354" s="36"/>
      <c r="BJ354" s="36"/>
      <c r="BK354" s="36"/>
      <c r="BL354" s="36"/>
      <c r="BM354" s="36"/>
      <c r="BN354" s="36"/>
      <c r="BO354" s="36"/>
      <c r="BP354" s="36"/>
      <c r="BQ354" s="36"/>
      <c r="BR354" s="36"/>
      <c r="BS354" s="36"/>
      <c r="BT354" s="36"/>
    </row>
    <row r="355" spans="1:72" s="4" customFormat="1">
      <c r="A355" s="1"/>
      <c r="B355" s="1"/>
      <c r="C355" s="2"/>
      <c r="D355" s="20"/>
      <c r="E355" s="2"/>
      <c r="J355" s="1"/>
      <c r="K355" s="1"/>
      <c r="L355" s="1"/>
      <c r="M355" s="1"/>
      <c r="N355" s="5"/>
      <c r="O355" s="6"/>
      <c r="P355" s="5"/>
      <c r="Q355" s="5"/>
      <c r="R355" s="5"/>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c r="BA355" s="36"/>
      <c r="BB355" s="36"/>
      <c r="BC355" s="36"/>
      <c r="BD355" s="36"/>
      <c r="BE355" s="36"/>
      <c r="BF355" s="36"/>
      <c r="BG355" s="36"/>
      <c r="BH355" s="36"/>
      <c r="BI355" s="36"/>
      <c r="BJ355" s="36"/>
      <c r="BK355" s="36"/>
      <c r="BL355" s="36"/>
      <c r="BM355" s="36"/>
      <c r="BN355" s="36"/>
      <c r="BO355" s="36"/>
      <c r="BP355" s="36"/>
      <c r="BQ355" s="36"/>
      <c r="BR355" s="36"/>
      <c r="BS355" s="36"/>
      <c r="BT355" s="36"/>
    </row>
    <row r="356" spans="1:72" s="4" customFormat="1">
      <c r="A356" s="1"/>
      <c r="B356" s="1"/>
      <c r="C356" s="2"/>
      <c r="D356" s="20"/>
      <c r="E356" s="2"/>
      <c r="J356" s="1"/>
      <c r="K356" s="1"/>
      <c r="L356" s="1"/>
      <c r="M356" s="1"/>
      <c r="N356" s="5"/>
      <c r="O356" s="6"/>
      <c r="P356" s="5"/>
      <c r="Q356" s="5"/>
      <c r="R356" s="5"/>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c r="BA356" s="36"/>
      <c r="BB356" s="36"/>
      <c r="BC356" s="36"/>
      <c r="BD356" s="36"/>
      <c r="BE356" s="36"/>
      <c r="BF356" s="36"/>
      <c r="BG356" s="36"/>
      <c r="BH356" s="36"/>
      <c r="BI356" s="36"/>
      <c r="BJ356" s="36"/>
      <c r="BK356" s="36"/>
      <c r="BL356" s="36"/>
      <c r="BM356" s="36"/>
      <c r="BN356" s="36"/>
      <c r="BO356" s="36"/>
      <c r="BP356" s="36"/>
      <c r="BQ356" s="36"/>
      <c r="BR356" s="36"/>
      <c r="BS356" s="36"/>
      <c r="BT356" s="36"/>
    </row>
    <row r="357" spans="1:72" s="4" customFormat="1">
      <c r="A357" s="1"/>
      <c r="B357" s="1"/>
      <c r="C357" s="2"/>
      <c r="D357" s="20"/>
      <c r="E357" s="2"/>
      <c r="J357" s="1"/>
      <c r="K357" s="1"/>
      <c r="L357" s="1"/>
      <c r="M357" s="1"/>
      <c r="N357" s="5"/>
      <c r="O357" s="6"/>
      <c r="P357" s="5"/>
      <c r="Q357" s="5"/>
      <c r="R357" s="5"/>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c r="BA357" s="36"/>
      <c r="BB357" s="36"/>
      <c r="BC357" s="36"/>
      <c r="BD357" s="36"/>
      <c r="BE357" s="36"/>
      <c r="BF357" s="36"/>
      <c r="BG357" s="36"/>
      <c r="BH357" s="36"/>
      <c r="BI357" s="36"/>
      <c r="BJ357" s="36"/>
      <c r="BK357" s="36"/>
      <c r="BL357" s="36"/>
      <c r="BM357" s="36"/>
      <c r="BN357" s="36"/>
      <c r="BO357" s="36"/>
      <c r="BP357" s="36"/>
      <c r="BQ357" s="36"/>
      <c r="BR357" s="36"/>
      <c r="BS357" s="36"/>
      <c r="BT357" s="36"/>
    </row>
    <row r="358" spans="1:72" s="4" customFormat="1">
      <c r="A358" s="1"/>
      <c r="B358" s="1"/>
      <c r="C358" s="2"/>
      <c r="D358" s="20"/>
      <c r="E358" s="2"/>
      <c r="J358" s="1"/>
      <c r="K358" s="1"/>
      <c r="L358" s="1"/>
      <c r="M358" s="1"/>
      <c r="N358" s="5"/>
      <c r="O358" s="6"/>
      <c r="P358" s="5"/>
      <c r="Q358" s="5"/>
      <c r="R358" s="5"/>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c r="BA358" s="36"/>
      <c r="BB358" s="36"/>
      <c r="BC358" s="36"/>
      <c r="BD358" s="36"/>
      <c r="BE358" s="36"/>
      <c r="BF358" s="36"/>
      <c r="BG358" s="36"/>
      <c r="BH358" s="36"/>
      <c r="BI358" s="36"/>
      <c r="BJ358" s="36"/>
      <c r="BK358" s="36"/>
      <c r="BL358" s="36"/>
      <c r="BM358" s="36"/>
      <c r="BN358" s="36"/>
      <c r="BO358" s="36"/>
      <c r="BP358" s="36"/>
      <c r="BQ358" s="36"/>
      <c r="BR358" s="36"/>
      <c r="BS358" s="36"/>
      <c r="BT358" s="36"/>
    </row>
    <row r="359" spans="1:72" s="4" customFormat="1">
      <c r="A359" s="1"/>
      <c r="B359" s="1"/>
      <c r="C359" s="2"/>
      <c r="D359" s="20"/>
      <c r="E359" s="2"/>
      <c r="J359" s="1"/>
      <c r="K359" s="1"/>
      <c r="L359" s="1"/>
      <c r="M359" s="1"/>
      <c r="N359" s="5"/>
      <c r="O359" s="6"/>
      <c r="P359" s="5"/>
      <c r="Q359" s="5"/>
      <c r="R359" s="5"/>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c r="AY359" s="36"/>
      <c r="AZ359" s="36"/>
      <c r="BA359" s="36"/>
      <c r="BB359" s="36"/>
      <c r="BC359" s="36"/>
      <c r="BD359" s="36"/>
      <c r="BE359" s="36"/>
      <c r="BF359" s="36"/>
      <c r="BG359" s="36"/>
      <c r="BH359" s="36"/>
      <c r="BI359" s="36"/>
      <c r="BJ359" s="36"/>
      <c r="BK359" s="36"/>
      <c r="BL359" s="36"/>
      <c r="BM359" s="36"/>
      <c r="BN359" s="36"/>
      <c r="BO359" s="36"/>
      <c r="BP359" s="36"/>
      <c r="BQ359" s="36"/>
      <c r="BR359" s="36"/>
      <c r="BS359" s="36"/>
      <c r="BT359" s="36"/>
    </row>
    <row r="360" spans="1:72" s="4" customFormat="1">
      <c r="A360" s="1"/>
      <c r="B360" s="1"/>
      <c r="C360" s="2"/>
      <c r="D360" s="20"/>
      <c r="E360" s="2"/>
      <c r="J360" s="1"/>
      <c r="K360" s="1"/>
      <c r="L360" s="1"/>
      <c r="M360" s="1"/>
      <c r="N360" s="5"/>
      <c r="O360" s="6"/>
      <c r="P360" s="5"/>
      <c r="Q360" s="5"/>
      <c r="R360" s="5"/>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c r="BA360" s="36"/>
      <c r="BB360" s="36"/>
      <c r="BC360" s="36"/>
      <c r="BD360" s="36"/>
      <c r="BE360" s="36"/>
      <c r="BF360" s="36"/>
      <c r="BG360" s="36"/>
      <c r="BH360" s="36"/>
      <c r="BI360" s="36"/>
      <c r="BJ360" s="36"/>
      <c r="BK360" s="36"/>
      <c r="BL360" s="36"/>
      <c r="BM360" s="36"/>
      <c r="BN360" s="36"/>
      <c r="BO360" s="36"/>
      <c r="BP360" s="36"/>
      <c r="BQ360" s="36"/>
      <c r="BR360" s="36"/>
      <c r="BS360" s="36"/>
      <c r="BT360" s="36"/>
    </row>
    <row r="361" spans="1:72" s="4" customFormat="1">
      <c r="A361" s="1"/>
      <c r="B361" s="1"/>
      <c r="C361" s="2"/>
      <c r="D361" s="20"/>
      <c r="E361" s="2"/>
      <c r="J361" s="1"/>
      <c r="K361" s="1"/>
      <c r="L361" s="1"/>
      <c r="M361" s="1"/>
      <c r="N361" s="5"/>
      <c r="O361" s="6"/>
      <c r="P361" s="5"/>
      <c r="Q361" s="5"/>
      <c r="R361" s="5"/>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c r="BA361" s="36"/>
      <c r="BB361" s="36"/>
      <c r="BC361" s="36"/>
      <c r="BD361" s="36"/>
      <c r="BE361" s="36"/>
      <c r="BF361" s="36"/>
      <c r="BG361" s="36"/>
      <c r="BH361" s="36"/>
      <c r="BI361" s="36"/>
      <c r="BJ361" s="36"/>
      <c r="BK361" s="36"/>
      <c r="BL361" s="36"/>
      <c r="BM361" s="36"/>
      <c r="BN361" s="36"/>
      <c r="BO361" s="36"/>
      <c r="BP361" s="36"/>
      <c r="BQ361" s="36"/>
      <c r="BR361" s="36"/>
      <c r="BS361" s="36"/>
      <c r="BT361" s="36"/>
    </row>
    <row r="362" spans="1:72" s="4" customFormat="1">
      <c r="A362" s="1"/>
      <c r="B362" s="1"/>
      <c r="C362" s="2"/>
      <c r="D362" s="20"/>
      <c r="E362" s="2"/>
      <c r="J362" s="1"/>
      <c r="K362" s="1"/>
      <c r="L362" s="1"/>
      <c r="M362" s="1"/>
      <c r="N362" s="5"/>
      <c r="O362" s="6"/>
      <c r="P362" s="5"/>
      <c r="Q362" s="5"/>
      <c r="R362" s="5"/>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c r="BA362" s="36"/>
      <c r="BB362" s="36"/>
      <c r="BC362" s="36"/>
      <c r="BD362" s="36"/>
      <c r="BE362" s="36"/>
      <c r="BF362" s="36"/>
      <c r="BG362" s="36"/>
      <c r="BH362" s="36"/>
      <c r="BI362" s="36"/>
      <c r="BJ362" s="36"/>
      <c r="BK362" s="36"/>
      <c r="BL362" s="36"/>
      <c r="BM362" s="36"/>
      <c r="BN362" s="36"/>
      <c r="BO362" s="36"/>
      <c r="BP362" s="36"/>
      <c r="BQ362" s="36"/>
      <c r="BR362" s="36"/>
      <c r="BS362" s="36"/>
      <c r="BT362" s="36"/>
    </row>
    <row r="363" spans="1:72" s="4" customFormat="1">
      <c r="A363" s="1"/>
      <c r="B363" s="1"/>
      <c r="C363" s="31"/>
      <c r="D363" s="20"/>
      <c r="E363" s="31"/>
      <c r="J363" s="1"/>
      <c r="K363" s="1"/>
      <c r="L363" s="1"/>
      <c r="M363" s="1"/>
      <c r="N363" s="5"/>
      <c r="O363" s="6"/>
      <c r="P363" s="5"/>
      <c r="Q363" s="5"/>
      <c r="R363" s="5"/>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c r="BA363" s="36"/>
      <c r="BB363" s="36"/>
      <c r="BC363" s="36"/>
      <c r="BD363" s="36"/>
      <c r="BE363" s="36"/>
      <c r="BF363" s="36"/>
      <c r="BG363" s="36"/>
      <c r="BH363" s="36"/>
      <c r="BI363" s="36"/>
      <c r="BJ363" s="36"/>
      <c r="BK363" s="36"/>
      <c r="BL363" s="36"/>
      <c r="BM363" s="36"/>
      <c r="BN363" s="36"/>
      <c r="BO363" s="36"/>
      <c r="BP363" s="36"/>
      <c r="BQ363" s="36"/>
      <c r="BR363" s="36"/>
      <c r="BS363" s="36"/>
      <c r="BT363" s="36"/>
    </row>
    <row r="364" spans="1:72" s="4" customFormat="1">
      <c r="A364" s="1"/>
      <c r="B364" s="1"/>
      <c r="C364" s="2"/>
      <c r="D364" s="20"/>
      <c r="E364" s="2"/>
      <c r="J364" s="1"/>
      <c r="K364" s="1"/>
      <c r="L364" s="1"/>
      <c r="M364" s="1"/>
      <c r="N364" s="5"/>
      <c r="O364" s="6"/>
      <c r="P364" s="5"/>
      <c r="Q364" s="5"/>
      <c r="R364" s="5"/>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c r="BA364" s="36"/>
      <c r="BB364" s="36"/>
      <c r="BC364" s="36"/>
      <c r="BD364" s="36"/>
      <c r="BE364" s="36"/>
      <c r="BF364" s="36"/>
      <c r="BG364" s="36"/>
      <c r="BH364" s="36"/>
      <c r="BI364" s="36"/>
      <c r="BJ364" s="36"/>
      <c r="BK364" s="36"/>
      <c r="BL364" s="36"/>
      <c r="BM364" s="36"/>
      <c r="BN364" s="36"/>
      <c r="BO364" s="36"/>
      <c r="BP364" s="36"/>
      <c r="BQ364" s="36"/>
      <c r="BR364" s="36"/>
      <c r="BS364" s="36"/>
      <c r="BT364" s="36"/>
    </row>
    <row r="367" spans="1:72" s="4" customFormat="1">
      <c r="A367" s="1"/>
      <c r="B367" s="1"/>
      <c r="C367" s="1"/>
      <c r="D367" s="20"/>
      <c r="E367" s="1"/>
      <c r="J367" s="1"/>
      <c r="K367" s="1"/>
      <c r="L367" s="1"/>
      <c r="M367" s="1"/>
      <c r="N367" s="5"/>
      <c r="O367" s="6"/>
      <c r="P367" s="5"/>
      <c r="Q367" s="5"/>
      <c r="R367" s="5"/>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c r="BA367" s="36"/>
      <c r="BB367" s="36"/>
      <c r="BC367" s="36"/>
      <c r="BD367" s="36"/>
      <c r="BE367" s="36"/>
      <c r="BF367" s="36"/>
      <c r="BG367" s="36"/>
      <c r="BH367" s="36"/>
      <c r="BI367" s="36"/>
      <c r="BJ367" s="36"/>
      <c r="BK367" s="36"/>
      <c r="BL367" s="36"/>
      <c r="BM367" s="36"/>
      <c r="BN367" s="36"/>
      <c r="BO367" s="36"/>
      <c r="BP367" s="36"/>
      <c r="BQ367" s="36"/>
      <c r="BR367" s="36"/>
      <c r="BS367" s="36"/>
      <c r="BT367" s="36"/>
    </row>
    <row r="368" spans="1:72" s="4" customFormat="1">
      <c r="A368" s="1"/>
      <c r="B368" s="1"/>
      <c r="C368" s="1"/>
      <c r="D368" s="20"/>
      <c r="E368" s="1"/>
      <c r="J368" s="1"/>
      <c r="K368" s="1"/>
      <c r="L368" s="1"/>
      <c r="M368" s="1"/>
      <c r="N368" s="5"/>
      <c r="O368" s="6"/>
      <c r="P368" s="5"/>
      <c r="Q368" s="5"/>
      <c r="R368" s="5"/>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c r="AW368" s="36"/>
      <c r="AX368" s="36"/>
      <c r="AY368" s="36"/>
      <c r="AZ368" s="36"/>
      <c r="BA368" s="36"/>
      <c r="BB368" s="36"/>
      <c r="BC368" s="36"/>
      <c r="BD368" s="36"/>
      <c r="BE368" s="36"/>
      <c r="BF368" s="36"/>
      <c r="BG368" s="36"/>
      <c r="BH368" s="36"/>
      <c r="BI368" s="36"/>
      <c r="BJ368" s="36"/>
      <c r="BK368" s="36"/>
      <c r="BL368" s="36"/>
      <c r="BM368" s="36"/>
      <c r="BN368" s="36"/>
      <c r="BO368" s="36"/>
      <c r="BP368" s="36"/>
      <c r="BQ368" s="36"/>
      <c r="BR368" s="36"/>
      <c r="BS368" s="36"/>
      <c r="BT368" s="36"/>
    </row>
    <row r="369" spans="1:72" s="4" customFormat="1">
      <c r="A369" s="1"/>
      <c r="B369" s="1"/>
      <c r="C369" s="1"/>
      <c r="D369" s="20"/>
      <c r="E369" s="1"/>
      <c r="J369" s="1"/>
      <c r="K369" s="1"/>
      <c r="L369" s="1"/>
      <c r="M369" s="1"/>
      <c r="N369" s="5"/>
      <c r="O369" s="6"/>
      <c r="P369" s="5"/>
      <c r="Q369" s="5"/>
      <c r="R369" s="5"/>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c r="BA369" s="36"/>
      <c r="BB369" s="36"/>
      <c r="BC369" s="36"/>
      <c r="BD369" s="36"/>
      <c r="BE369" s="36"/>
      <c r="BF369" s="36"/>
      <c r="BG369" s="36"/>
      <c r="BH369" s="36"/>
      <c r="BI369" s="36"/>
      <c r="BJ369" s="36"/>
      <c r="BK369" s="36"/>
      <c r="BL369" s="36"/>
      <c r="BM369" s="36"/>
      <c r="BN369" s="36"/>
      <c r="BO369" s="36"/>
      <c r="BP369" s="36"/>
      <c r="BQ369" s="36"/>
      <c r="BR369" s="36"/>
      <c r="BS369" s="36"/>
      <c r="BT369" s="36"/>
    </row>
    <row r="370" spans="1:72" s="4" customFormat="1">
      <c r="A370" s="1"/>
      <c r="B370" s="1"/>
      <c r="C370" s="1"/>
      <c r="D370" s="20"/>
      <c r="E370" s="1"/>
      <c r="J370" s="1"/>
      <c r="K370" s="1"/>
      <c r="L370" s="1"/>
      <c r="M370" s="1"/>
      <c r="N370" s="5"/>
      <c r="O370" s="6"/>
      <c r="P370" s="5"/>
      <c r="Q370" s="5"/>
      <c r="R370" s="5"/>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c r="BA370" s="36"/>
      <c r="BB370" s="36"/>
      <c r="BC370" s="36"/>
      <c r="BD370" s="36"/>
      <c r="BE370" s="36"/>
      <c r="BF370" s="36"/>
      <c r="BG370" s="36"/>
      <c r="BH370" s="36"/>
      <c r="BI370" s="36"/>
      <c r="BJ370" s="36"/>
      <c r="BK370" s="36"/>
      <c r="BL370" s="36"/>
      <c r="BM370" s="36"/>
      <c r="BN370" s="36"/>
      <c r="BO370" s="36"/>
      <c r="BP370" s="36"/>
      <c r="BQ370" s="36"/>
      <c r="BR370" s="36"/>
      <c r="BS370" s="36"/>
      <c r="BT370" s="36"/>
    </row>
    <row r="371" spans="1:72" s="4" customFormat="1">
      <c r="A371" s="1"/>
      <c r="B371" s="1"/>
      <c r="C371" s="1"/>
      <c r="D371" s="20"/>
      <c r="E371" s="1"/>
      <c r="J371" s="1"/>
      <c r="K371" s="1"/>
      <c r="L371" s="1"/>
      <c r="M371" s="1"/>
      <c r="N371" s="5"/>
      <c r="O371" s="6"/>
      <c r="P371" s="5"/>
      <c r="Q371" s="5"/>
      <c r="R371" s="5"/>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c r="BA371" s="36"/>
      <c r="BB371" s="36"/>
      <c r="BC371" s="36"/>
      <c r="BD371" s="36"/>
      <c r="BE371" s="36"/>
      <c r="BF371" s="36"/>
      <c r="BG371" s="36"/>
      <c r="BH371" s="36"/>
      <c r="BI371" s="36"/>
      <c r="BJ371" s="36"/>
      <c r="BK371" s="36"/>
      <c r="BL371" s="36"/>
      <c r="BM371" s="36"/>
      <c r="BN371" s="36"/>
      <c r="BO371" s="36"/>
      <c r="BP371" s="36"/>
      <c r="BQ371" s="36"/>
      <c r="BR371" s="36"/>
      <c r="BS371" s="36"/>
      <c r="BT371" s="36"/>
    </row>
    <row r="372" spans="1:72" s="4" customFormat="1">
      <c r="A372" s="1"/>
      <c r="B372" s="1"/>
      <c r="C372" s="1"/>
      <c r="D372" s="20"/>
      <c r="E372" s="1"/>
      <c r="J372" s="1"/>
      <c r="K372" s="1"/>
      <c r="L372" s="1"/>
      <c r="M372" s="1"/>
      <c r="N372" s="5"/>
      <c r="O372" s="6"/>
      <c r="P372" s="5"/>
      <c r="Q372" s="5"/>
      <c r="R372" s="5"/>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c r="BA372" s="36"/>
      <c r="BB372" s="36"/>
      <c r="BC372" s="36"/>
      <c r="BD372" s="36"/>
      <c r="BE372" s="36"/>
      <c r="BF372" s="36"/>
      <c r="BG372" s="36"/>
      <c r="BH372" s="36"/>
      <c r="BI372" s="36"/>
      <c r="BJ372" s="36"/>
      <c r="BK372" s="36"/>
      <c r="BL372" s="36"/>
      <c r="BM372" s="36"/>
      <c r="BN372" s="36"/>
      <c r="BO372" s="36"/>
      <c r="BP372" s="36"/>
      <c r="BQ372" s="36"/>
      <c r="BR372" s="36"/>
      <c r="BS372" s="36"/>
      <c r="BT372" s="36"/>
    </row>
    <row r="373" spans="1:72" s="4" customFormat="1">
      <c r="A373" s="1"/>
      <c r="B373" s="1"/>
      <c r="C373" s="1"/>
      <c r="D373" s="20"/>
      <c r="E373" s="1"/>
      <c r="J373" s="1"/>
      <c r="K373" s="1"/>
      <c r="L373" s="1"/>
      <c r="M373" s="1"/>
      <c r="N373" s="5"/>
      <c r="O373" s="6"/>
      <c r="P373" s="5"/>
      <c r="Q373" s="5"/>
      <c r="R373" s="5"/>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c r="BA373" s="36"/>
      <c r="BB373" s="36"/>
      <c r="BC373" s="36"/>
      <c r="BD373" s="36"/>
      <c r="BE373" s="36"/>
      <c r="BF373" s="36"/>
      <c r="BG373" s="36"/>
      <c r="BH373" s="36"/>
      <c r="BI373" s="36"/>
      <c r="BJ373" s="36"/>
      <c r="BK373" s="36"/>
      <c r="BL373" s="36"/>
      <c r="BM373" s="36"/>
      <c r="BN373" s="36"/>
      <c r="BO373" s="36"/>
      <c r="BP373" s="36"/>
      <c r="BQ373" s="36"/>
      <c r="BR373" s="36"/>
      <c r="BS373" s="36"/>
      <c r="BT373" s="36"/>
    </row>
    <row r="374" spans="1:72" s="4" customFormat="1">
      <c r="A374" s="1"/>
      <c r="B374" s="1"/>
      <c r="C374" s="1"/>
      <c r="D374" s="20"/>
      <c r="E374" s="1"/>
      <c r="J374" s="1"/>
      <c r="K374" s="1"/>
      <c r="L374" s="1"/>
      <c r="M374" s="1"/>
      <c r="N374" s="5"/>
      <c r="O374" s="6"/>
      <c r="P374" s="5"/>
      <c r="Q374" s="5"/>
      <c r="R374" s="5"/>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c r="BA374" s="36"/>
      <c r="BB374" s="36"/>
      <c r="BC374" s="36"/>
      <c r="BD374" s="36"/>
      <c r="BE374" s="36"/>
      <c r="BF374" s="36"/>
      <c r="BG374" s="36"/>
      <c r="BH374" s="36"/>
      <c r="BI374" s="36"/>
      <c r="BJ374" s="36"/>
      <c r="BK374" s="36"/>
      <c r="BL374" s="36"/>
      <c r="BM374" s="36"/>
      <c r="BN374" s="36"/>
      <c r="BO374" s="36"/>
      <c r="BP374" s="36"/>
      <c r="BQ374" s="36"/>
      <c r="BR374" s="36"/>
      <c r="BS374" s="36"/>
      <c r="BT374" s="36"/>
    </row>
    <row r="375" spans="1:72" s="4" customFormat="1">
      <c r="A375" s="1"/>
      <c r="B375" s="1"/>
      <c r="C375" s="1"/>
      <c r="D375" s="20"/>
      <c r="E375" s="1"/>
      <c r="J375" s="1"/>
      <c r="K375" s="1"/>
      <c r="L375" s="1"/>
      <c r="M375" s="1"/>
      <c r="N375" s="5"/>
      <c r="O375" s="6"/>
      <c r="P375" s="5"/>
      <c r="Q375" s="5"/>
      <c r="R375" s="5"/>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c r="BA375" s="36"/>
      <c r="BB375" s="36"/>
      <c r="BC375" s="36"/>
      <c r="BD375" s="36"/>
      <c r="BE375" s="36"/>
      <c r="BF375" s="36"/>
      <c r="BG375" s="36"/>
      <c r="BH375" s="36"/>
      <c r="BI375" s="36"/>
      <c r="BJ375" s="36"/>
      <c r="BK375" s="36"/>
      <c r="BL375" s="36"/>
      <c r="BM375" s="36"/>
      <c r="BN375" s="36"/>
      <c r="BO375" s="36"/>
      <c r="BP375" s="36"/>
      <c r="BQ375" s="36"/>
      <c r="BR375" s="36"/>
      <c r="BS375" s="36"/>
      <c r="BT375" s="36"/>
    </row>
    <row r="376" spans="1:72" s="4" customFormat="1">
      <c r="A376" s="1"/>
      <c r="B376" s="1"/>
      <c r="C376" s="1"/>
      <c r="D376" s="20"/>
      <c r="E376" s="1"/>
      <c r="J376" s="1"/>
      <c r="K376" s="1"/>
      <c r="L376" s="1"/>
      <c r="M376" s="1"/>
      <c r="N376" s="5"/>
      <c r="O376" s="6"/>
      <c r="P376" s="5"/>
      <c r="Q376" s="5"/>
      <c r="R376" s="5"/>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c r="BA376" s="36"/>
      <c r="BB376" s="36"/>
      <c r="BC376" s="36"/>
      <c r="BD376" s="36"/>
      <c r="BE376" s="36"/>
      <c r="BF376" s="36"/>
      <c r="BG376" s="36"/>
      <c r="BH376" s="36"/>
      <c r="BI376" s="36"/>
      <c r="BJ376" s="36"/>
      <c r="BK376" s="36"/>
      <c r="BL376" s="36"/>
      <c r="BM376" s="36"/>
      <c r="BN376" s="36"/>
      <c r="BO376" s="36"/>
      <c r="BP376" s="36"/>
      <c r="BQ376" s="36"/>
      <c r="BR376" s="36"/>
      <c r="BS376" s="36"/>
      <c r="BT376" s="36"/>
    </row>
    <row r="377" spans="1:72" s="4" customFormat="1">
      <c r="A377" s="1"/>
      <c r="B377" s="1"/>
      <c r="C377" s="1"/>
      <c r="D377" s="20"/>
      <c r="E377" s="1"/>
      <c r="J377" s="1"/>
      <c r="K377" s="1"/>
      <c r="L377" s="1"/>
      <c r="M377" s="1"/>
      <c r="N377" s="5"/>
      <c r="O377" s="6"/>
      <c r="P377" s="5"/>
      <c r="Q377" s="5"/>
      <c r="R377" s="5"/>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c r="BA377" s="36"/>
      <c r="BB377" s="36"/>
      <c r="BC377" s="36"/>
      <c r="BD377" s="36"/>
      <c r="BE377" s="36"/>
      <c r="BF377" s="36"/>
      <c r="BG377" s="36"/>
      <c r="BH377" s="36"/>
      <c r="BI377" s="36"/>
      <c r="BJ377" s="36"/>
      <c r="BK377" s="36"/>
      <c r="BL377" s="36"/>
      <c r="BM377" s="36"/>
      <c r="BN377" s="36"/>
      <c r="BO377" s="36"/>
      <c r="BP377" s="36"/>
      <c r="BQ377" s="36"/>
      <c r="BR377" s="36"/>
      <c r="BS377" s="36"/>
      <c r="BT377" s="36"/>
    </row>
    <row r="378" spans="1:72" s="4" customFormat="1">
      <c r="A378" s="1"/>
      <c r="B378" s="1"/>
      <c r="C378" s="1"/>
      <c r="D378" s="20"/>
      <c r="E378" s="1"/>
      <c r="J378" s="1"/>
      <c r="K378" s="1"/>
      <c r="L378" s="1"/>
      <c r="M378" s="1"/>
      <c r="N378" s="5"/>
      <c r="O378" s="6"/>
      <c r="P378" s="5"/>
      <c r="Q378" s="5"/>
      <c r="R378" s="5"/>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c r="BA378" s="36"/>
      <c r="BB378" s="36"/>
      <c r="BC378" s="36"/>
      <c r="BD378" s="36"/>
      <c r="BE378" s="36"/>
      <c r="BF378" s="36"/>
      <c r="BG378" s="36"/>
      <c r="BH378" s="36"/>
      <c r="BI378" s="36"/>
      <c r="BJ378" s="36"/>
      <c r="BK378" s="36"/>
      <c r="BL378" s="36"/>
      <c r="BM378" s="36"/>
      <c r="BN378" s="36"/>
      <c r="BO378" s="36"/>
      <c r="BP378" s="36"/>
      <c r="BQ378" s="36"/>
      <c r="BR378" s="36"/>
      <c r="BS378" s="36"/>
      <c r="BT378" s="36"/>
    </row>
    <row r="379" spans="1:72" s="4" customFormat="1">
      <c r="A379" s="1"/>
      <c r="B379" s="1"/>
      <c r="C379" s="1"/>
      <c r="D379" s="20"/>
      <c r="E379" s="1"/>
      <c r="J379" s="1"/>
      <c r="K379" s="1"/>
      <c r="L379" s="1"/>
      <c r="M379" s="1"/>
      <c r="N379" s="5"/>
      <c r="O379" s="6"/>
      <c r="P379" s="5"/>
      <c r="Q379" s="5"/>
      <c r="R379" s="5"/>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c r="BA379" s="36"/>
      <c r="BB379" s="36"/>
      <c r="BC379" s="36"/>
      <c r="BD379" s="36"/>
      <c r="BE379" s="36"/>
      <c r="BF379" s="36"/>
      <c r="BG379" s="36"/>
      <c r="BH379" s="36"/>
      <c r="BI379" s="36"/>
      <c r="BJ379" s="36"/>
      <c r="BK379" s="36"/>
      <c r="BL379" s="36"/>
      <c r="BM379" s="36"/>
      <c r="BN379" s="36"/>
      <c r="BO379" s="36"/>
      <c r="BP379" s="36"/>
      <c r="BQ379" s="36"/>
      <c r="BR379" s="36"/>
      <c r="BS379" s="36"/>
      <c r="BT379" s="36"/>
    </row>
    <row r="380" spans="1:72" s="4" customFormat="1">
      <c r="A380" s="1"/>
      <c r="B380" s="1"/>
      <c r="C380" s="1"/>
      <c r="D380" s="20"/>
      <c r="E380" s="1"/>
      <c r="J380" s="1"/>
      <c r="K380" s="1"/>
      <c r="L380" s="1"/>
      <c r="M380" s="1"/>
      <c r="N380" s="5"/>
      <c r="O380" s="6"/>
      <c r="P380" s="5"/>
      <c r="Q380" s="5"/>
      <c r="R380" s="5"/>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c r="BA380" s="36"/>
      <c r="BB380" s="36"/>
      <c r="BC380" s="36"/>
      <c r="BD380" s="36"/>
      <c r="BE380" s="36"/>
      <c r="BF380" s="36"/>
      <c r="BG380" s="36"/>
      <c r="BH380" s="36"/>
      <c r="BI380" s="36"/>
      <c r="BJ380" s="36"/>
      <c r="BK380" s="36"/>
      <c r="BL380" s="36"/>
      <c r="BM380" s="36"/>
      <c r="BN380" s="36"/>
      <c r="BO380" s="36"/>
      <c r="BP380" s="36"/>
      <c r="BQ380" s="36"/>
      <c r="BR380" s="36"/>
      <c r="BS380" s="36"/>
      <c r="BT380" s="36"/>
    </row>
    <row r="381" spans="1:72" s="4" customFormat="1">
      <c r="A381" s="1"/>
      <c r="B381" s="32"/>
      <c r="C381" s="1"/>
      <c r="D381" s="20"/>
      <c r="E381" s="1"/>
      <c r="J381" s="1"/>
      <c r="K381" s="1"/>
      <c r="L381" s="1"/>
      <c r="M381" s="1"/>
      <c r="N381" s="5"/>
      <c r="O381" s="6"/>
      <c r="P381" s="5"/>
      <c r="Q381" s="5"/>
      <c r="R381" s="5"/>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c r="BA381" s="36"/>
      <c r="BB381" s="36"/>
      <c r="BC381" s="36"/>
      <c r="BD381" s="36"/>
      <c r="BE381" s="36"/>
      <c r="BF381" s="36"/>
      <c r="BG381" s="36"/>
      <c r="BH381" s="36"/>
      <c r="BI381" s="36"/>
      <c r="BJ381" s="36"/>
      <c r="BK381" s="36"/>
      <c r="BL381" s="36"/>
      <c r="BM381" s="36"/>
      <c r="BN381" s="36"/>
      <c r="BO381" s="36"/>
      <c r="BP381" s="36"/>
      <c r="BQ381" s="36"/>
      <c r="BR381" s="36"/>
      <c r="BS381" s="36"/>
      <c r="BT381" s="36"/>
    </row>
    <row r="382" spans="1:72" s="4" customFormat="1">
      <c r="A382" s="1"/>
      <c r="B382" s="32"/>
      <c r="C382" s="1"/>
      <c r="D382" s="20"/>
      <c r="E382" s="1"/>
      <c r="J382" s="1"/>
      <c r="K382" s="1"/>
      <c r="L382" s="1"/>
      <c r="M382" s="1"/>
      <c r="N382" s="5"/>
      <c r="O382" s="6"/>
      <c r="P382" s="5"/>
      <c r="Q382" s="5"/>
      <c r="R382" s="5"/>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c r="BA382" s="36"/>
      <c r="BB382" s="36"/>
      <c r="BC382" s="36"/>
      <c r="BD382" s="36"/>
      <c r="BE382" s="36"/>
      <c r="BF382" s="36"/>
      <c r="BG382" s="36"/>
      <c r="BH382" s="36"/>
      <c r="BI382" s="36"/>
      <c r="BJ382" s="36"/>
      <c r="BK382" s="36"/>
      <c r="BL382" s="36"/>
      <c r="BM382" s="36"/>
      <c r="BN382" s="36"/>
      <c r="BO382" s="36"/>
      <c r="BP382" s="36"/>
      <c r="BQ382" s="36"/>
      <c r="BR382" s="36"/>
      <c r="BS382" s="36"/>
      <c r="BT382" s="36"/>
    </row>
    <row r="383" spans="1:72" s="4" customFormat="1">
      <c r="A383" s="1"/>
      <c r="B383" s="32"/>
      <c r="C383" s="1"/>
      <c r="D383" s="20"/>
      <c r="E383" s="1"/>
      <c r="J383" s="1"/>
      <c r="K383" s="1"/>
      <c r="L383" s="1"/>
      <c r="M383" s="1"/>
      <c r="N383" s="5"/>
      <c r="O383" s="6"/>
      <c r="P383" s="5"/>
      <c r="Q383" s="5"/>
      <c r="R383" s="5"/>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c r="AW383" s="36"/>
      <c r="AX383" s="36"/>
      <c r="AY383" s="36"/>
      <c r="AZ383" s="36"/>
      <c r="BA383" s="36"/>
      <c r="BB383" s="36"/>
      <c r="BC383" s="36"/>
      <c r="BD383" s="36"/>
      <c r="BE383" s="36"/>
      <c r="BF383" s="36"/>
      <c r="BG383" s="36"/>
      <c r="BH383" s="36"/>
      <c r="BI383" s="36"/>
      <c r="BJ383" s="36"/>
      <c r="BK383" s="36"/>
      <c r="BL383" s="36"/>
      <c r="BM383" s="36"/>
      <c r="BN383" s="36"/>
      <c r="BO383" s="36"/>
      <c r="BP383" s="36"/>
      <c r="BQ383" s="36"/>
      <c r="BR383" s="36"/>
      <c r="BS383" s="36"/>
      <c r="BT383" s="36"/>
    </row>
    <row r="384" spans="1:72" s="4" customFormat="1">
      <c r="A384" s="1"/>
      <c r="B384" s="32"/>
      <c r="C384" s="1"/>
      <c r="D384" s="20"/>
      <c r="E384" s="1"/>
      <c r="J384" s="1"/>
      <c r="K384" s="1"/>
      <c r="L384" s="1"/>
      <c r="M384" s="1"/>
      <c r="N384" s="5"/>
      <c r="O384" s="6"/>
      <c r="P384" s="5"/>
      <c r="Q384" s="5"/>
      <c r="R384" s="5"/>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c r="BA384" s="36"/>
      <c r="BB384" s="36"/>
      <c r="BC384" s="36"/>
      <c r="BD384" s="36"/>
      <c r="BE384" s="36"/>
      <c r="BF384" s="36"/>
      <c r="BG384" s="36"/>
      <c r="BH384" s="36"/>
      <c r="BI384" s="36"/>
      <c r="BJ384" s="36"/>
      <c r="BK384" s="36"/>
      <c r="BL384" s="36"/>
      <c r="BM384" s="36"/>
      <c r="BN384" s="36"/>
      <c r="BO384" s="36"/>
      <c r="BP384" s="36"/>
      <c r="BQ384" s="36"/>
      <c r="BR384" s="36"/>
      <c r="BS384" s="36"/>
      <c r="BT384" s="36"/>
    </row>
    <row r="385" spans="1:72" s="4" customFormat="1">
      <c r="A385" s="1"/>
      <c r="B385" s="32"/>
      <c r="C385" s="1"/>
      <c r="D385" s="20"/>
      <c r="E385" s="1"/>
      <c r="J385" s="1"/>
      <c r="K385" s="1"/>
      <c r="L385" s="1"/>
      <c r="M385" s="1"/>
      <c r="N385" s="5"/>
      <c r="O385" s="6"/>
      <c r="P385" s="5"/>
      <c r="Q385" s="5"/>
      <c r="R385" s="5"/>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c r="BA385" s="36"/>
      <c r="BB385" s="36"/>
      <c r="BC385" s="36"/>
      <c r="BD385" s="36"/>
      <c r="BE385" s="36"/>
      <c r="BF385" s="36"/>
      <c r="BG385" s="36"/>
      <c r="BH385" s="36"/>
      <c r="BI385" s="36"/>
      <c r="BJ385" s="36"/>
      <c r="BK385" s="36"/>
      <c r="BL385" s="36"/>
      <c r="BM385" s="36"/>
      <c r="BN385" s="36"/>
      <c r="BO385" s="36"/>
      <c r="BP385" s="36"/>
      <c r="BQ385" s="36"/>
      <c r="BR385" s="36"/>
      <c r="BS385" s="36"/>
      <c r="BT385" s="36"/>
    </row>
    <row r="386" spans="1:72" s="4" customFormat="1">
      <c r="A386" s="1"/>
      <c r="B386" s="32"/>
      <c r="C386" s="1"/>
      <c r="D386" s="20"/>
      <c r="E386" s="1"/>
      <c r="J386" s="1"/>
      <c r="K386" s="1"/>
      <c r="L386" s="1"/>
      <c r="M386" s="1"/>
      <c r="N386" s="5"/>
      <c r="O386" s="6"/>
      <c r="P386" s="5"/>
      <c r="Q386" s="5"/>
      <c r="R386" s="5"/>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c r="BA386" s="36"/>
      <c r="BB386" s="36"/>
      <c r="BC386" s="36"/>
      <c r="BD386" s="36"/>
      <c r="BE386" s="36"/>
      <c r="BF386" s="36"/>
      <c r="BG386" s="36"/>
      <c r="BH386" s="36"/>
      <c r="BI386" s="36"/>
      <c r="BJ386" s="36"/>
      <c r="BK386" s="36"/>
      <c r="BL386" s="36"/>
      <c r="BM386" s="36"/>
      <c r="BN386" s="36"/>
      <c r="BO386" s="36"/>
      <c r="BP386" s="36"/>
      <c r="BQ386" s="36"/>
      <c r="BR386" s="36"/>
      <c r="BS386" s="36"/>
      <c r="BT386" s="36"/>
    </row>
    <row r="387" spans="1:72" s="4" customFormat="1">
      <c r="A387" s="1"/>
      <c r="B387" s="32"/>
      <c r="C387" s="1"/>
      <c r="D387" s="20"/>
      <c r="E387" s="1"/>
      <c r="J387" s="1"/>
      <c r="K387" s="1"/>
      <c r="L387" s="1"/>
      <c r="M387" s="1"/>
      <c r="N387" s="5"/>
      <c r="O387" s="6"/>
      <c r="P387" s="5"/>
      <c r="Q387" s="5"/>
      <c r="R387" s="5"/>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c r="BA387" s="36"/>
      <c r="BB387" s="36"/>
      <c r="BC387" s="36"/>
      <c r="BD387" s="36"/>
      <c r="BE387" s="36"/>
      <c r="BF387" s="36"/>
      <c r="BG387" s="36"/>
      <c r="BH387" s="36"/>
      <c r="BI387" s="36"/>
      <c r="BJ387" s="36"/>
      <c r="BK387" s="36"/>
      <c r="BL387" s="36"/>
      <c r="BM387" s="36"/>
      <c r="BN387" s="36"/>
      <c r="BO387" s="36"/>
      <c r="BP387" s="36"/>
      <c r="BQ387" s="36"/>
      <c r="BR387" s="36"/>
      <c r="BS387" s="36"/>
      <c r="BT387" s="36"/>
    </row>
    <row r="388" spans="1:72" s="4" customFormat="1">
      <c r="A388" s="1"/>
      <c r="B388" s="32"/>
      <c r="C388" s="1"/>
      <c r="D388" s="20"/>
      <c r="E388" s="1"/>
      <c r="J388" s="1"/>
      <c r="K388" s="1"/>
      <c r="L388" s="1"/>
      <c r="M388" s="1"/>
      <c r="N388" s="5"/>
      <c r="O388" s="6"/>
      <c r="P388" s="5"/>
      <c r="Q388" s="5"/>
      <c r="R388" s="5"/>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c r="BA388" s="36"/>
      <c r="BB388" s="36"/>
      <c r="BC388" s="36"/>
      <c r="BD388" s="36"/>
      <c r="BE388" s="36"/>
      <c r="BF388" s="36"/>
      <c r="BG388" s="36"/>
      <c r="BH388" s="36"/>
      <c r="BI388" s="36"/>
      <c r="BJ388" s="36"/>
      <c r="BK388" s="36"/>
      <c r="BL388" s="36"/>
      <c r="BM388" s="36"/>
      <c r="BN388" s="36"/>
      <c r="BO388" s="36"/>
      <c r="BP388" s="36"/>
      <c r="BQ388" s="36"/>
      <c r="BR388" s="36"/>
      <c r="BS388" s="36"/>
      <c r="BT388" s="36"/>
    </row>
    <row r="389" spans="1:72" s="4" customFormat="1">
      <c r="A389" s="1"/>
      <c r="B389" s="32"/>
      <c r="C389" s="1"/>
      <c r="D389" s="20"/>
      <c r="E389" s="1"/>
      <c r="J389" s="1"/>
      <c r="K389" s="1"/>
      <c r="L389" s="1"/>
      <c r="M389" s="1"/>
      <c r="N389" s="5"/>
      <c r="O389" s="6"/>
      <c r="P389" s="5"/>
      <c r="Q389" s="5"/>
      <c r="R389" s="5"/>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c r="BA389" s="36"/>
      <c r="BB389" s="36"/>
      <c r="BC389" s="36"/>
      <c r="BD389" s="36"/>
      <c r="BE389" s="36"/>
      <c r="BF389" s="36"/>
      <c r="BG389" s="36"/>
      <c r="BH389" s="36"/>
      <c r="BI389" s="36"/>
      <c r="BJ389" s="36"/>
      <c r="BK389" s="36"/>
      <c r="BL389" s="36"/>
      <c r="BM389" s="36"/>
      <c r="BN389" s="36"/>
      <c r="BO389" s="36"/>
      <c r="BP389" s="36"/>
      <c r="BQ389" s="36"/>
      <c r="BR389" s="36"/>
      <c r="BS389" s="36"/>
      <c r="BT389" s="36"/>
    </row>
    <row r="390" spans="1:72" s="4" customFormat="1">
      <c r="A390" s="1"/>
      <c r="B390" s="32"/>
      <c r="C390" s="1"/>
      <c r="D390" s="20"/>
      <c r="E390" s="1"/>
      <c r="J390" s="1"/>
      <c r="K390" s="1"/>
      <c r="L390" s="1"/>
      <c r="M390" s="1"/>
      <c r="N390" s="5"/>
      <c r="O390" s="6"/>
      <c r="P390" s="5"/>
      <c r="Q390" s="5"/>
      <c r="R390" s="5"/>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c r="BA390" s="36"/>
      <c r="BB390" s="36"/>
      <c r="BC390" s="36"/>
      <c r="BD390" s="36"/>
      <c r="BE390" s="36"/>
      <c r="BF390" s="36"/>
      <c r="BG390" s="36"/>
      <c r="BH390" s="36"/>
      <c r="BI390" s="36"/>
      <c r="BJ390" s="36"/>
      <c r="BK390" s="36"/>
      <c r="BL390" s="36"/>
      <c r="BM390" s="36"/>
      <c r="BN390" s="36"/>
      <c r="BO390" s="36"/>
      <c r="BP390" s="36"/>
      <c r="BQ390" s="36"/>
      <c r="BR390" s="36"/>
      <c r="BS390" s="36"/>
      <c r="BT390" s="36"/>
    </row>
    <row r="391" spans="1:72" s="4" customFormat="1">
      <c r="A391" s="1"/>
      <c r="B391" s="32"/>
      <c r="C391" s="1"/>
      <c r="D391" s="20"/>
      <c r="E391" s="1"/>
      <c r="J391" s="1"/>
      <c r="K391" s="1"/>
      <c r="L391" s="1"/>
      <c r="M391" s="1"/>
      <c r="N391" s="5"/>
      <c r="O391" s="6"/>
      <c r="P391" s="5"/>
      <c r="Q391" s="5"/>
      <c r="R391" s="5"/>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c r="BA391" s="36"/>
      <c r="BB391" s="36"/>
      <c r="BC391" s="36"/>
      <c r="BD391" s="36"/>
      <c r="BE391" s="36"/>
      <c r="BF391" s="36"/>
      <c r="BG391" s="36"/>
      <c r="BH391" s="36"/>
      <c r="BI391" s="36"/>
      <c r="BJ391" s="36"/>
      <c r="BK391" s="36"/>
      <c r="BL391" s="36"/>
      <c r="BM391" s="36"/>
      <c r="BN391" s="36"/>
      <c r="BO391" s="36"/>
      <c r="BP391" s="36"/>
      <c r="BQ391" s="36"/>
      <c r="BR391" s="36"/>
      <c r="BS391" s="36"/>
      <c r="BT391" s="36"/>
    </row>
    <row r="392" spans="1:72" s="4" customFormat="1">
      <c r="A392" s="1"/>
      <c r="B392" s="32"/>
      <c r="C392" s="1"/>
      <c r="D392" s="20"/>
      <c r="E392" s="1"/>
      <c r="J392" s="1"/>
      <c r="K392" s="1"/>
      <c r="L392" s="1"/>
      <c r="M392" s="1"/>
      <c r="N392" s="5"/>
      <c r="O392" s="6"/>
      <c r="P392" s="5"/>
      <c r="Q392" s="5"/>
      <c r="R392" s="5"/>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c r="BA392" s="36"/>
      <c r="BB392" s="36"/>
      <c r="BC392" s="36"/>
      <c r="BD392" s="36"/>
      <c r="BE392" s="36"/>
      <c r="BF392" s="36"/>
      <c r="BG392" s="36"/>
      <c r="BH392" s="36"/>
      <c r="BI392" s="36"/>
      <c r="BJ392" s="36"/>
      <c r="BK392" s="36"/>
      <c r="BL392" s="36"/>
      <c r="BM392" s="36"/>
      <c r="BN392" s="36"/>
      <c r="BO392" s="36"/>
      <c r="BP392" s="36"/>
      <c r="BQ392" s="36"/>
      <c r="BR392" s="36"/>
      <c r="BS392" s="36"/>
      <c r="BT392" s="36"/>
    </row>
    <row r="393" spans="1:72" s="4" customFormat="1">
      <c r="A393" s="1"/>
      <c r="B393" s="32"/>
      <c r="C393" s="1"/>
      <c r="D393" s="20"/>
      <c r="E393" s="1"/>
      <c r="J393" s="1"/>
      <c r="K393" s="1"/>
      <c r="L393" s="1"/>
      <c r="M393" s="1"/>
      <c r="N393" s="5"/>
      <c r="O393" s="6"/>
      <c r="P393" s="5"/>
      <c r="Q393" s="5"/>
      <c r="R393" s="5"/>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c r="BA393" s="36"/>
      <c r="BB393" s="36"/>
      <c r="BC393" s="36"/>
      <c r="BD393" s="36"/>
      <c r="BE393" s="36"/>
      <c r="BF393" s="36"/>
      <c r="BG393" s="36"/>
      <c r="BH393" s="36"/>
      <c r="BI393" s="36"/>
      <c r="BJ393" s="36"/>
      <c r="BK393" s="36"/>
      <c r="BL393" s="36"/>
      <c r="BM393" s="36"/>
      <c r="BN393" s="36"/>
      <c r="BO393" s="36"/>
      <c r="BP393" s="36"/>
      <c r="BQ393" s="36"/>
      <c r="BR393" s="36"/>
      <c r="BS393" s="36"/>
      <c r="BT393" s="36"/>
    </row>
    <row r="394" spans="1:72" s="4" customFormat="1">
      <c r="A394" s="1"/>
      <c r="B394" s="32"/>
      <c r="C394" s="1"/>
      <c r="D394" s="20"/>
      <c r="E394" s="1"/>
      <c r="J394" s="1"/>
      <c r="K394" s="1"/>
      <c r="L394" s="1"/>
      <c r="M394" s="1"/>
      <c r="N394" s="5"/>
      <c r="O394" s="6"/>
      <c r="P394" s="5"/>
      <c r="Q394" s="5"/>
      <c r="R394" s="5"/>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c r="BA394" s="36"/>
      <c r="BB394" s="36"/>
      <c r="BC394" s="36"/>
      <c r="BD394" s="36"/>
      <c r="BE394" s="36"/>
      <c r="BF394" s="36"/>
      <c r="BG394" s="36"/>
      <c r="BH394" s="36"/>
      <c r="BI394" s="36"/>
      <c r="BJ394" s="36"/>
      <c r="BK394" s="36"/>
      <c r="BL394" s="36"/>
      <c r="BM394" s="36"/>
      <c r="BN394" s="36"/>
      <c r="BO394" s="36"/>
      <c r="BP394" s="36"/>
      <c r="BQ394" s="36"/>
      <c r="BR394" s="36"/>
      <c r="BS394" s="36"/>
      <c r="BT394" s="36"/>
    </row>
    <row r="395" spans="1:72" s="4" customFormat="1">
      <c r="A395" s="1"/>
      <c r="B395" s="32"/>
      <c r="C395" s="1"/>
      <c r="D395" s="20"/>
      <c r="E395" s="1"/>
      <c r="J395" s="1"/>
      <c r="K395" s="1"/>
      <c r="L395" s="1"/>
      <c r="M395" s="1"/>
      <c r="N395" s="5"/>
      <c r="O395" s="6"/>
      <c r="P395" s="5"/>
      <c r="Q395" s="5"/>
      <c r="R395" s="5"/>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c r="BA395" s="36"/>
      <c r="BB395" s="36"/>
      <c r="BC395" s="36"/>
      <c r="BD395" s="36"/>
      <c r="BE395" s="36"/>
      <c r="BF395" s="36"/>
      <c r="BG395" s="36"/>
      <c r="BH395" s="36"/>
      <c r="BI395" s="36"/>
      <c r="BJ395" s="36"/>
      <c r="BK395" s="36"/>
      <c r="BL395" s="36"/>
      <c r="BM395" s="36"/>
      <c r="BN395" s="36"/>
      <c r="BO395" s="36"/>
      <c r="BP395" s="36"/>
      <c r="BQ395" s="36"/>
      <c r="BR395" s="36"/>
      <c r="BS395" s="36"/>
      <c r="BT395" s="36"/>
    </row>
    <row r="396" spans="1:72" s="1" customFormat="1">
      <c r="B396" s="32"/>
      <c r="D396" s="20"/>
      <c r="F396" s="4"/>
      <c r="G396" s="4"/>
      <c r="H396" s="4"/>
      <c r="I396" s="4"/>
      <c r="N396" s="5"/>
      <c r="O396" s="6"/>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row>
    <row r="397" spans="1:72" s="1" customFormat="1">
      <c r="B397" s="32"/>
      <c r="D397" s="20"/>
      <c r="F397" s="4"/>
      <c r="G397" s="4"/>
      <c r="H397" s="4"/>
      <c r="I397" s="4"/>
      <c r="N397" s="5"/>
      <c r="O397" s="6"/>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row>
    <row r="398" spans="1:72" s="1" customFormat="1">
      <c r="B398" s="32"/>
      <c r="D398" s="20"/>
      <c r="F398" s="4"/>
      <c r="G398" s="4"/>
      <c r="H398" s="4"/>
      <c r="I398" s="4"/>
      <c r="N398" s="5"/>
      <c r="O398" s="6"/>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row>
    <row r="399" spans="1:72" s="1" customFormat="1">
      <c r="B399" s="32"/>
      <c r="D399" s="20"/>
      <c r="F399" s="4"/>
      <c r="G399" s="4"/>
      <c r="H399" s="4"/>
      <c r="I399" s="4"/>
      <c r="N399" s="5"/>
      <c r="O399" s="6"/>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row>
    <row r="400" spans="1:72" s="1" customFormat="1">
      <c r="B400" s="32"/>
      <c r="D400" s="20"/>
      <c r="F400" s="4"/>
      <c r="G400" s="4"/>
      <c r="H400" s="4"/>
      <c r="I400" s="4"/>
      <c r="N400" s="5"/>
      <c r="O400" s="6"/>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row>
    <row r="401" spans="2:72" s="1" customFormat="1">
      <c r="B401" s="32"/>
      <c r="D401" s="20"/>
      <c r="F401" s="4"/>
      <c r="G401" s="4"/>
      <c r="H401" s="4"/>
      <c r="I401" s="4"/>
      <c r="N401" s="5"/>
      <c r="O401" s="6"/>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row>
    <row r="402" spans="2:72" s="1" customFormat="1">
      <c r="B402" s="32"/>
      <c r="D402" s="20"/>
      <c r="F402" s="4"/>
      <c r="G402" s="4"/>
      <c r="H402" s="4"/>
      <c r="I402" s="4"/>
      <c r="N402" s="5"/>
      <c r="O402" s="6"/>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row>
    <row r="403" spans="2:72" s="1" customFormat="1">
      <c r="B403" s="32"/>
      <c r="D403" s="20"/>
      <c r="F403" s="4"/>
      <c r="G403" s="4"/>
      <c r="H403" s="4"/>
      <c r="I403" s="4"/>
      <c r="N403" s="5"/>
      <c r="O403" s="6"/>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row>
    <row r="404" spans="2:72" s="1" customFormat="1">
      <c r="B404" s="32"/>
      <c r="D404" s="20"/>
      <c r="F404" s="4"/>
      <c r="G404" s="4"/>
      <c r="H404" s="4"/>
      <c r="I404" s="4"/>
      <c r="N404" s="5"/>
      <c r="O404" s="6"/>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row>
    <row r="405" spans="2:72" s="1" customFormat="1">
      <c r="B405" s="32"/>
      <c r="D405" s="20"/>
      <c r="F405" s="4"/>
      <c r="G405" s="4"/>
      <c r="H405" s="4"/>
      <c r="I405" s="4"/>
      <c r="N405" s="5"/>
      <c r="O405" s="6"/>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row>
    <row r="406" spans="2:72" s="1" customFormat="1">
      <c r="B406" s="32"/>
      <c r="D406" s="20"/>
      <c r="F406" s="4"/>
      <c r="G406" s="4"/>
      <c r="H406" s="4"/>
      <c r="I406" s="4"/>
      <c r="N406" s="5"/>
      <c r="O406" s="6"/>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row>
    <row r="407" spans="2:72" s="1" customFormat="1">
      <c r="B407" s="32"/>
      <c r="D407" s="20"/>
      <c r="F407" s="4"/>
      <c r="G407" s="4"/>
      <c r="H407" s="4"/>
      <c r="I407" s="4"/>
      <c r="N407" s="5"/>
      <c r="O407" s="6"/>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row>
    <row r="408" spans="2:72" s="1" customFormat="1">
      <c r="B408" s="32"/>
      <c r="D408" s="20"/>
      <c r="F408" s="4"/>
      <c r="G408" s="4"/>
      <c r="H408" s="4"/>
      <c r="I408" s="4"/>
      <c r="N408" s="5"/>
      <c r="O408" s="6"/>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row>
    <row r="412" spans="2:72" s="1" customFormat="1">
      <c r="B412" s="32"/>
      <c r="D412" s="20"/>
      <c r="F412" s="4"/>
      <c r="G412" s="4"/>
      <c r="H412" s="4"/>
      <c r="I412" s="4"/>
      <c r="N412" s="5"/>
      <c r="O412" s="6"/>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row>
    <row r="413" spans="2:72" s="1" customFormat="1">
      <c r="B413" s="32"/>
      <c r="D413" s="20"/>
      <c r="F413" s="4"/>
      <c r="G413" s="4"/>
      <c r="H413" s="4"/>
      <c r="I413" s="4"/>
      <c r="N413" s="5"/>
      <c r="O413" s="6"/>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row>
    <row r="414" spans="2:72" s="1" customFormat="1">
      <c r="B414" s="32"/>
      <c r="D414" s="20"/>
      <c r="F414" s="4"/>
      <c r="G414" s="4"/>
      <c r="H414" s="4"/>
      <c r="I414" s="4"/>
      <c r="N414" s="5"/>
      <c r="O414" s="6"/>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row>
    <row r="415" spans="2:72" s="1" customFormat="1">
      <c r="B415" s="32"/>
      <c r="D415" s="20"/>
      <c r="F415" s="4"/>
      <c r="G415" s="4"/>
      <c r="H415" s="4"/>
      <c r="I415" s="4"/>
      <c r="N415" s="5"/>
      <c r="O415" s="6"/>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row>
    <row r="417" spans="2:72" s="1" customFormat="1">
      <c r="B417" s="32"/>
      <c r="D417" s="20"/>
      <c r="F417" s="4"/>
      <c r="G417" s="4"/>
      <c r="H417" s="4"/>
      <c r="I417" s="4"/>
      <c r="N417" s="5"/>
      <c r="O417" s="6"/>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row>
    <row r="418" spans="2:72" s="1" customFormat="1">
      <c r="B418" s="32"/>
      <c r="D418" s="20"/>
      <c r="F418" s="4"/>
      <c r="G418" s="4"/>
      <c r="H418" s="4"/>
      <c r="I418" s="4"/>
      <c r="N418" s="5"/>
      <c r="O418" s="6"/>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row>
    <row r="419" spans="2:72" s="1" customFormat="1">
      <c r="B419" s="32"/>
      <c r="D419" s="20"/>
      <c r="F419" s="4"/>
      <c r="G419" s="4"/>
      <c r="H419" s="4"/>
      <c r="I419" s="4"/>
      <c r="N419" s="5"/>
      <c r="O419" s="6"/>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row>
    <row r="420" spans="2:72" s="1" customFormat="1">
      <c r="B420" s="32"/>
      <c r="D420" s="20"/>
      <c r="F420" s="4"/>
      <c r="G420" s="4"/>
      <c r="H420" s="4"/>
      <c r="I420" s="4"/>
      <c r="N420" s="5"/>
      <c r="O420" s="6"/>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row>
    <row r="421" spans="2:72" s="1" customFormat="1">
      <c r="B421" s="32"/>
      <c r="D421" s="20"/>
      <c r="F421" s="4"/>
      <c r="G421" s="4"/>
      <c r="H421" s="4"/>
      <c r="I421" s="4"/>
      <c r="N421" s="5"/>
      <c r="O421" s="6"/>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row>
    <row r="422" spans="2:72" s="1" customFormat="1">
      <c r="B422" s="32"/>
      <c r="D422" s="20"/>
      <c r="F422" s="4"/>
      <c r="G422" s="4"/>
      <c r="H422" s="4"/>
      <c r="I422" s="4"/>
      <c r="N422" s="5"/>
      <c r="O422" s="6"/>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row>
    <row r="426" spans="2:72" s="1" customFormat="1">
      <c r="B426" s="32"/>
      <c r="D426" s="20"/>
      <c r="F426" s="4"/>
      <c r="G426" s="4"/>
      <c r="H426" s="4"/>
      <c r="I426" s="4"/>
      <c r="N426" s="5"/>
      <c r="O426" s="6"/>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row>
    <row r="427" spans="2:72" s="1" customFormat="1">
      <c r="B427" s="32"/>
      <c r="D427" s="20"/>
      <c r="F427" s="4"/>
      <c r="G427" s="4"/>
      <c r="H427" s="4"/>
      <c r="I427" s="4"/>
      <c r="N427" s="5"/>
      <c r="O427" s="6"/>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row>
    <row r="428" spans="2:72" s="1" customFormat="1">
      <c r="B428" s="32"/>
      <c r="D428" s="20"/>
      <c r="F428" s="4"/>
      <c r="G428" s="4"/>
      <c r="H428" s="4"/>
      <c r="I428" s="4"/>
      <c r="N428" s="5"/>
      <c r="O428" s="6"/>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row>
    <row r="429" spans="2:72" s="1" customFormat="1">
      <c r="B429" s="32"/>
      <c r="D429" s="20"/>
      <c r="F429" s="4"/>
      <c r="G429" s="4"/>
      <c r="H429" s="4"/>
      <c r="I429" s="4"/>
      <c r="N429" s="5"/>
      <c r="O429" s="6"/>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row>
    <row r="431" spans="2:72" s="1" customFormat="1">
      <c r="B431" s="32"/>
      <c r="D431" s="20"/>
      <c r="F431" s="4"/>
      <c r="G431" s="4"/>
      <c r="H431" s="4"/>
      <c r="I431" s="4"/>
      <c r="N431" s="5"/>
      <c r="O431" s="6"/>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row>
    <row r="432" spans="2:72" s="1" customFormat="1">
      <c r="B432" s="32"/>
      <c r="D432" s="20"/>
      <c r="F432" s="4"/>
      <c r="G432" s="4"/>
      <c r="H432" s="4"/>
      <c r="I432" s="4"/>
      <c r="N432" s="5"/>
      <c r="O432" s="6"/>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row>
    <row r="433" spans="2:72" s="1" customFormat="1">
      <c r="B433" s="32"/>
      <c r="D433" s="20"/>
      <c r="F433" s="4"/>
      <c r="G433" s="4"/>
      <c r="H433" s="4"/>
      <c r="I433" s="4"/>
      <c r="N433" s="5"/>
      <c r="O433" s="6"/>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row>
    <row r="434" spans="2:72" s="1" customFormat="1">
      <c r="B434" s="32"/>
      <c r="D434" s="20"/>
      <c r="F434" s="4"/>
      <c r="G434" s="4"/>
      <c r="H434" s="4"/>
      <c r="I434" s="4"/>
      <c r="N434" s="5"/>
      <c r="O434" s="6"/>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row>
    <row r="435" spans="2:72" s="1" customFormat="1">
      <c r="B435" s="32"/>
      <c r="D435" s="20"/>
      <c r="F435" s="4"/>
      <c r="G435" s="4"/>
      <c r="H435" s="4"/>
      <c r="I435" s="4"/>
      <c r="N435" s="5"/>
      <c r="O435" s="6"/>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row>
    <row r="436" spans="2:72" s="1" customFormat="1">
      <c r="B436" s="32"/>
      <c r="D436" s="20"/>
      <c r="F436" s="4"/>
      <c r="G436" s="4"/>
      <c r="H436" s="4"/>
      <c r="I436" s="4"/>
      <c r="N436" s="5"/>
      <c r="O436" s="6"/>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row>
  </sheetData>
  <sheetProtection algorithmName="SHA-512" hashValue="HZUhXG91WWTogpNdmTklU1WB5A1nRcjpZLGRyd1KQsgbXrrSZ1U2YnXHFRGE38KnAsc6TgXUWnRGytBIXb0TXg==" saltValue="8TwcE9QUmEwd+/0EZ9m+ZA==" spinCount="100000" sheet="1" objects="1" scenarios="1" selectLockedCells="1"/>
  <pageMargins left="0.70866141732283472" right="0.70866141732283472" top="0.74803149606299213" bottom="0.74803149606299213" header="0.31496062992125984" footer="0.31496062992125984"/>
  <pageSetup paperSize="9" scale="61" fitToHeight="0" orientation="landscape" r:id="rId1"/>
  <ignoredErrors>
    <ignoredError sqref="D9:D29" twoDigitTextYear="1"/>
    <ignoredError sqref="D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CA3E9-656C-428C-8443-D4E1DA76FEE4}">
  <sheetPr>
    <tabColor rgb="FF92D050"/>
    <pageSetUpPr fitToPage="1"/>
  </sheetPr>
  <dimension ref="A1:AZ174"/>
  <sheetViews>
    <sheetView zoomScaleNormal="100" workbookViewId="0">
      <pane ySplit="1" topLeftCell="A115" activePane="bottomLeft" state="frozen"/>
      <selection pane="bottomLeft" activeCell="I115" sqref="I115"/>
    </sheetView>
  </sheetViews>
  <sheetFormatPr defaultColWidth="8.85546875" defaultRowHeight="15"/>
  <cols>
    <col min="1" max="1" width="8.85546875" style="1"/>
    <col min="2" max="2" width="16.42578125" style="1" customWidth="1"/>
    <col min="3" max="3" width="69.140625" style="1" customWidth="1"/>
    <col min="4" max="4" width="12.42578125" style="20" customWidth="1"/>
    <col min="5" max="5" width="3.5703125" style="1" customWidth="1"/>
    <col min="6" max="6" width="26.85546875" style="4" customWidth="1"/>
    <col min="7" max="7" width="12.7109375" style="4" customWidth="1"/>
    <col min="8" max="8" width="3.5703125" style="4" customWidth="1"/>
    <col min="9" max="9" width="15.42578125" style="118" customWidth="1"/>
    <col min="10" max="10" width="4.7109375" style="1" customWidth="1"/>
    <col min="11" max="11" width="12.7109375" style="4" customWidth="1"/>
    <col min="12" max="13" width="12.7109375" style="1" customWidth="1"/>
    <col min="14" max="14" width="8.85546875" style="5"/>
    <col min="15" max="15" width="8.85546875" style="6"/>
    <col min="16" max="16" width="23.42578125" style="5" customWidth="1"/>
    <col min="17" max="17" width="13.42578125" style="5" customWidth="1"/>
    <col min="18" max="18" width="21.140625" style="5" customWidth="1"/>
    <col min="19" max="19" width="19.42578125" style="5" customWidth="1"/>
    <col min="20" max="16384" width="8.85546875" style="5"/>
  </cols>
  <sheetData>
    <row r="1" spans="1:15" ht="45">
      <c r="B1" s="8" t="s">
        <v>55</v>
      </c>
      <c r="C1" s="8" t="s">
        <v>54</v>
      </c>
      <c r="D1" s="103" t="s">
        <v>56</v>
      </c>
      <c r="E1" s="8"/>
      <c r="F1" s="14" t="s">
        <v>66</v>
      </c>
      <c r="G1" s="48" t="s">
        <v>57</v>
      </c>
      <c r="H1" s="10"/>
      <c r="I1" s="113" t="s">
        <v>143</v>
      </c>
      <c r="J1" s="8"/>
      <c r="K1" s="10" t="s">
        <v>68</v>
      </c>
      <c r="L1" s="8"/>
      <c r="M1" s="8"/>
    </row>
    <row r="4" spans="1:15">
      <c r="C4" s="7" t="s">
        <v>69</v>
      </c>
      <c r="D4" s="104" t="s">
        <v>1051</v>
      </c>
    </row>
    <row r="5" spans="1:15">
      <c r="C5" s="7"/>
    </row>
    <row r="6" spans="1:15" s="18" customFormat="1">
      <c r="A6" s="15"/>
      <c r="B6" s="15"/>
      <c r="C6" s="15"/>
      <c r="D6" s="104"/>
      <c r="E6" s="15"/>
      <c r="F6" s="29"/>
      <c r="G6" s="29"/>
      <c r="H6" s="29"/>
      <c r="I6" s="119"/>
      <c r="J6" s="26"/>
      <c r="K6" s="29"/>
      <c r="L6" s="26"/>
      <c r="M6" s="26"/>
      <c r="O6" s="19"/>
    </row>
    <row r="7" spans="1:15" s="18" customFormat="1">
      <c r="A7" s="45"/>
      <c r="B7" s="45"/>
      <c r="C7" s="45" t="s">
        <v>72</v>
      </c>
      <c r="D7" s="105"/>
      <c r="E7" s="45"/>
      <c r="F7" s="67"/>
      <c r="G7" s="67"/>
      <c r="H7" s="67"/>
      <c r="I7" s="120"/>
      <c r="J7" s="68"/>
      <c r="K7" s="67"/>
      <c r="L7" s="68"/>
      <c r="M7" s="68"/>
      <c r="O7" s="19"/>
    </row>
    <row r="8" spans="1:15" s="18" customFormat="1" ht="30">
      <c r="A8" s="45"/>
      <c r="B8" s="45"/>
      <c r="C8" s="33" t="s">
        <v>1063</v>
      </c>
      <c r="D8" s="105"/>
      <c r="E8" s="45"/>
      <c r="F8" s="67"/>
      <c r="G8" s="121"/>
      <c r="H8" s="67"/>
      <c r="I8" s="120"/>
      <c r="J8" s="68"/>
      <c r="K8" s="67"/>
      <c r="L8" s="68"/>
      <c r="M8" s="68"/>
      <c r="O8" s="19"/>
    </row>
    <row r="9" spans="1:15">
      <c r="B9" s="8"/>
      <c r="C9" s="8"/>
      <c r="D9" s="103"/>
      <c r="E9" s="8"/>
      <c r="F9" s="14"/>
      <c r="G9" s="62"/>
      <c r="H9" s="10"/>
      <c r="I9" s="116"/>
      <c r="J9" s="8"/>
      <c r="K9" s="56"/>
      <c r="L9" s="8"/>
      <c r="M9" s="8"/>
    </row>
    <row r="10" spans="1:15" ht="30">
      <c r="B10" s="2" t="s">
        <v>73</v>
      </c>
      <c r="C10" s="33" t="s">
        <v>86</v>
      </c>
      <c r="F10" s="30" t="s">
        <v>87</v>
      </c>
      <c r="G10" s="65">
        <v>1</v>
      </c>
      <c r="I10" s="114"/>
      <c r="K10" s="59">
        <f>G10*I10</f>
        <v>0</v>
      </c>
    </row>
    <row r="11" spans="1:15" ht="255">
      <c r="C11" s="33" t="s">
        <v>1062</v>
      </c>
      <c r="F11" s="30"/>
      <c r="G11" s="63"/>
      <c r="I11" s="114"/>
      <c r="K11" s="57"/>
    </row>
    <row r="12" spans="1:15" ht="210">
      <c r="C12" s="33" t="s">
        <v>140</v>
      </c>
      <c r="F12" s="30"/>
      <c r="G12" s="63"/>
      <c r="I12" s="114"/>
      <c r="K12" s="57"/>
    </row>
    <row r="13" spans="1:15" ht="300">
      <c r="C13" s="33" t="s">
        <v>1066</v>
      </c>
      <c r="F13" s="30"/>
      <c r="G13" s="65"/>
      <c r="I13" s="114"/>
      <c r="K13" s="59"/>
    </row>
    <row r="14" spans="1:15">
      <c r="C14" s="2"/>
      <c r="G14" s="65"/>
      <c r="I14" s="114"/>
      <c r="K14" s="59"/>
    </row>
    <row r="15" spans="1:15" ht="30">
      <c r="B15" s="2" t="s">
        <v>45</v>
      </c>
      <c r="C15" s="33" t="s">
        <v>85</v>
      </c>
      <c r="F15" s="30" t="s">
        <v>88</v>
      </c>
      <c r="G15" s="65">
        <v>1</v>
      </c>
      <c r="I15" s="114"/>
      <c r="K15" s="59">
        <f>G15*I15</f>
        <v>0</v>
      </c>
    </row>
    <row r="16" spans="1:15" ht="255">
      <c r="C16" s="33" t="s">
        <v>1080</v>
      </c>
      <c r="G16" s="65"/>
      <c r="I16" s="114"/>
      <c r="K16" s="59"/>
    </row>
    <row r="17" spans="1:52" ht="195">
      <c r="C17" s="33" t="s">
        <v>1079</v>
      </c>
      <c r="G17" s="65"/>
      <c r="I17" s="114"/>
      <c r="K17" s="59"/>
    </row>
    <row r="18" spans="1:52" ht="409.5">
      <c r="C18" s="33" t="s">
        <v>74</v>
      </c>
      <c r="G18" s="65"/>
      <c r="I18" s="114"/>
      <c r="K18" s="59"/>
    </row>
    <row r="19" spans="1:52">
      <c r="C19" s="2"/>
      <c r="G19" s="65"/>
      <c r="I19" s="114"/>
      <c r="K19" s="59"/>
    </row>
    <row r="20" spans="1:52" s="4" customFormat="1" ht="30">
      <c r="A20" s="1"/>
      <c r="B20" s="1" t="s">
        <v>46</v>
      </c>
      <c r="C20" s="33" t="s">
        <v>84</v>
      </c>
      <c r="D20" s="20"/>
      <c r="E20" s="2"/>
      <c r="F20" s="30" t="s">
        <v>89</v>
      </c>
      <c r="G20" s="65">
        <v>1</v>
      </c>
      <c r="I20" s="114"/>
      <c r="J20" s="1"/>
      <c r="K20" s="59">
        <f>G20*I20</f>
        <v>0</v>
      </c>
      <c r="L20" s="1"/>
      <c r="M20" s="1"/>
      <c r="N20" s="5"/>
      <c r="O20" s="6"/>
      <c r="P20" s="5"/>
      <c r="Q20" s="5"/>
      <c r="R20" s="5"/>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s="36" customFormat="1" ht="300">
      <c r="A21" s="22"/>
      <c r="B21" s="1"/>
      <c r="C21" s="33" t="s">
        <v>1081</v>
      </c>
      <c r="D21" s="20"/>
      <c r="E21" s="2"/>
      <c r="F21" s="4"/>
      <c r="G21" s="4"/>
      <c r="H21" s="4"/>
      <c r="I21" s="118"/>
      <c r="J21" s="4"/>
      <c r="K21" s="4"/>
      <c r="L21" s="1"/>
      <c r="M21" s="22"/>
      <c r="N21" s="5"/>
      <c r="O21" s="6"/>
      <c r="P21" s="5"/>
      <c r="Q21" s="5"/>
      <c r="R21" s="5"/>
    </row>
    <row r="22" spans="1:52" s="36" customFormat="1" ht="195">
      <c r="A22" s="22"/>
      <c r="B22" s="1"/>
      <c r="C22" s="33" t="s">
        <v>1082</v>
      </c>
      <c r="D22" s="20"/>
      <c r="E22" s="2"/>
      <c r="F22" s="4"/>
      <c r="G22" s="4"/>
      <c r="H22" s="4"/>
      <c r="I22" s="118"/>
      <c r="J22" s="4"/>
      <c r="K22" s="4"/>
      <c r="L22" s="1"/>
      <c r="M22" s="22"/>
      <c r="N22" s="5"/>
      <c r="O22" s="6"/>
      <c r="P22" s="5"/>
      <c r="Q22" s="5"/>
      <c r="R22" s="5"/>
    </row>
    <row r="23" spans="1:52" s="36" customFormat="1" ht="300">
      <c r="A23" s="22"/>
      <c r="B23" s="1"/>
      <c r="C23" s="33" t="s">
        <v>75</v>
      </c>
      <c r="D23" s="20"/>
      <c r="E23" s="2"/>
      <c r="F23" s="4"/>
      <c r="G23" s="4"/>
      <c r="H23" s="4"/>
      <c r="I23" s="118"/>
      <c r="J23" s="4"/>
      <c r="K23" s="4"/>
      <c r="L23" s="1"/>
      <c r="M23" s="22"/>
      <c r="N23" s="5"/>
      <c r="O23" s="6"/>
      <c r="P23" s="5"/>
      <c r="Q23" s="5"/>
      <c r="R23" s="5"/>
    </row>
    <row r="24" spans="1:52" s="36" customFormat="1">
      <c r="A24" s="22"/>
      <c r="B24" s="1"/>
      <c r="C24" s="77"/>
      <c r="D24" s="20"/>
      <c r="E24" s="2"/>
      <c r="F24" s="4"/>
      <c r="G24" s="65"/>
      <c r="H24" s="4"/>
      <c r="I24" s="114"/>
      <c r="J24" s="1"/>
      <c r="K24" s="59"/>
      <c r="L24" s="1"/>
      <c r="M24" s="22"/>
      <c r="N24" s="5"/>
      <c r="O24" s="6"/>
      <c r="P24" s="5"/>
      <c r="Q24" s="5"/>
      <c r="R24" s="5"/>
    </row>
    <row r="25" spans="1:52" s="4" customFormat="1" ht="45">
      <c r="A25" s="1"/>
      <c r="B25" s="2" t="s">
        <v>78</v>
      </c>
      <c r="C25" s="33" t="s">
        <v>76</v>
      </c>
      <c r="D25" s="20"/>
      <c r="E25" s="2"/>
      <c r="F25" s="30" t="s">
        <v>138</v>
      </c>
      <c r="G25" s="65">
        <v>1</v>
      </c>
      <c r="I25" s="114"/>
      <c r="J25" s="1"/>
      <c r="K25" s="59">
        <f>G25*I25</f>
        <v>0</v>
      </c>
      <c r="L25" s="1"/>
      <c r="M25" s="1"/>
      <c r="N25" s="5"/>
      <c r="O25" s="6"/>
      <c r="P25" s="5"/>
      <c r="Q25" s="5"/>
      <c r="R25" s="5"/>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row>
    <row r="26" spans="1:52" s="4" customFormat="1" ht="255">
      <c r="A26" s="1"/>
      <c r="B26" s="1"/>
      <c r="C26" s="33" t="s">
        <v>1080</v>
      </c>
      <c r="D26" s="20"/>
      <c r="E26" s="2"/>
      <c r="G26" s="65"/>
      <c r="I26" s="114"/>
      <c r="J26" s="1"/>
      <c r="K26" s="59"/>
      <c r="L26" s="1"/>
      <c r="M26" s="1"/>
      <c r="N26" s="5"/>
      <c r="O26" s="6"/>
      <c r="P26" s="5"/>
      <c r="Q26" s="5"/>
      <c r="R26" s="5"/>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row>
    <row r="27" spans="1:52" s="36" customFormat="1" ht="210">
      <c r="A27" s="22"/>
      <c r="B27" s="1"/>
      <c r="C27" s="33" t="s">
        <v>1083</v>
      </c>
      <c r="D27" s="20"/>
      <c r="E27" s="2"/>
      <c r="F27" s="4"/>
      <c r="G27" s="65"/>
      <c r="H27" s="4"/>
      <c r="I27" s="114"/>
      <c r="J27" s="1"/>
      <c r="K27" s="59"/>
      <c r="L27" s="1"/>
      <c r="M27" s="22"/>
      <c r="N27" s="5"/>
      <c r="O27" s="6"/>
      <c r="P27" s="5"/>
      <c r="Q27" s="5"/>
      <c r="R27" s="5"/>
    </row>
    <row r="28" spans="1:52" s="36" customFormat="1" ht="315">
      <c r="A28" s="22"/>
      <c r="B28" s="1"/>
      <c r="C28" s="33" t="s">
        <v>77</v>
      </c>
      <c r="D28" s="20"/>
      <c r="E28" s="2"/>
      <c r="F28" s="4"/>
      <c r="G28" s="65"/>
      <c r="H28" s="4"/>
      <c r="I28" s="114"/>
      <c r="J28" s="1"/>
      <c r="K28" s="59"/>
      <c r="L28" s="1"/>
      <c r="M28" s="22"/>
      <c r="N28" s="5"/>
      <c r="O28" s="6"/>
      <c r="P28" s="5"/>
      <c r="Q28" s="5"/>
      <c r="R28" s="5"/>
    </row>
    <row r="29" spans="1:52" s="47" customFormat="1">
      <c r="A29" s="45"/>
      <c r="B29" s="15"/>
      <c r="C29" s="77"/>
      <c r="D29" s="104"/>
      <c r="E29" s="37"/>
      <c r="F29" s="17"/>
      <c r="G29" s="17"/>
      <c r="H29" s="17"/>
      <c r="I29" s="119"/>
      <c r="J29" s="15"/>
      <c r="K29" s="17"/>
      <c r="L29" s="15"/>
      <c r="M29" s="45"/>
      <c r="N29" s="18"/>
      <c r="O29" s="19"/>
      <c r="P29" s="18"/>
      <c r="Q29" s="18"/>
      <c r="R29" s="18"/>
    </row>
    <row r="30" spans="1:52" s="4" customFormat="1" ht="30">
      <c r="A30" s="1"/>
      <c r="B30" s="2" t="s">
        <v>50</v>
      </c>
      <c r="C30" s="80" t="s">
        <v>79</v>
      </c>
      <c r="D30" s="20"/>
      <c r="E30" s="2"/>
      <c r="F30" s="30" t="s">
        <v>82</v>
      </c>
      <c r="G30" s="65">
        <v>1</v>
      </c>
      <c r="I30" s="114"/>
      <c r="J30" s="1"/>
      <c r="K30" s="59">
        <f>G30*I30</f>
        <v>0</v>
      </c>
      <c r="L30" s="1"/>
      <c r="M30" s="1"/>
      <c r="N30" s="5"/>
      <c r="O30" s="6"/>
      <c r="P30" s="5"/>
      <c r="Q30" s="5"/>
      <c r="R30" s="5"/>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row>
    <row r="31" spans="1:52" s="4" customFormat="1" ht="180">
      <c r="A31" s="1"/>
      <c r="B31" s="1"/>
      <c r="C31" s="33" t="s">
        <v>80</v>
      </c>
      <c r="D31" s="20"/>
      <c r="E31" s="2"/>
      <c r="G31" s="65"/>
      <c r="I31" s="114"/>
      <c r="J31" s="1"/>
      <c r="K31" s="59"/>
      <c r="L31" s="1"/>
      <c r="M31" s="1"/>
      <c r="N31" s="5"/>
      <c r="O31" s="6"/>
      <c r="P31" s="5"/>
      <c r="Q31" s="5"/>
      <c r="R31" s="5"/>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row>
    <row r="32" spans="1:52" s="4" customFormat="1" ht="195">
      <c r="A32" s="1"/>
      <c r="B32" s="1"/>
      <c r="C32" s="33" t="s">
        <v>1072</v>
      </c>
      <c r="D32" s="20"/>
      <c r="E32" s="2"/>
      <c r="I32" s="118"/>
      <c r="J32" s="1"/>
      <c r="L32" s="1"/>
      <c r="M32" s="1"/>
      <c r="N32" s="5"/>
      <c r="O32" s="6"/>
      <c r="P32" s="5"/>
      <c r="Q32" s="5"/>
      <c r="R32" s="5"/>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row>
    <row r="33" spans="1:52" s="4" customFormat="1">
      <c r="A33" s="1"/>
      <c r="B33" s="1"/>
      <c r="C33" s="77"/>
      <c r="D33" s="20"/>
      <c r="E33" s="2"/>
      <c r="G33" s="65"/>
      <c r="I33" s="114"/>
      <c r="J33" s="1"/>
      <c r="K33" s="59"/>
      <c r="L33" s="1"/>
      <c r="M33" s="1"/>
      <c r="N33" s="5"/>
      <c r="O33" s="6"/>
      <c r="P33" s="5"/>
      <c r="Q33" s="5"/>
      <c r="R33" s="5"/>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row>
    <row r="34" spans="1:52" s="4" customFormat="1" ht="30">
      <c r="A34" s="1"/>
      <c r="B34" s="2" t="s">
        <v>59</v>
      </c>
      <c r="C34" s="80" t="s">
        <v>81</v>
      </c>
      <c r="D34" s="20"/>
      <c r="E34" s="2"/>
      <c r="F34" s="30" t="s">
        <v>83</v>
      </c>
      <c r="G34" s="65">
        <v>1</v>
      </c>
      <c r="I34" s="114"/>
      <c r="J34" s="1"/>
      <c r="K34" s="59">
        <f>G34*I34</f>
        <v>0</v>
      </c>
      <c r="L34" s="1"/>
      <c r="M34" s="1"/>
      <c r="N34" s="5"/>
      <c r="O34" s="6"/>
      <c r="P34" s="5"/>
      <c r="Q34" s="5"/>
      <c r="R34" s="5"/>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row>
    <row r="35" spans="1:52" s="4" customFormat="1" ht="240">
      <c r="A35" s="1"/>
      <c r="B35" s="1"/>
      <c r="C35" s="33" t="s">
        <v>1071</v>
      </c>
      <c r="D35" s="20"/>
      <c r="E35" s="2"/>
      <c r="G35" s="65"/>
      <c r="I35" s="114"/>
      <c r="J35" s="1"/>
      <c r="K35" s="59"/>
      <c r="L35" s="1"/>
      <c r="M35" s="1"/>
      <c r="N35" s="5"/>
      <c r="O35" s="6"/>
      <c r="P35" s="5"/>
      <c r="Q35" s="5"/>
      <c r="R35" s="5"/>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row>
    <row r="36" spans="1:52" s="4" customFormat="1" ht="285">
      <c r="A36" s="1"/>
      <c r="B36" s="1"/>
      <c r="C36" s="33" t="s">
        <v>1070</v>
      </c>
      <c r="D36" s="20"/>
      <c r="E36" s="2"/>
      <c r="I36" s="118"/>
      <c r="J36" s="1"/>
      <c r="L36" s="1"/>
      <c r="M36" s="1"/>
      <c r="N36" s="5"/>
      <c r="O36" s="6"/>
      <c r="P36" s="5"/>
      <c r="Q36" s="5"/>
      <c r="R36" s="5"/>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row>
    <row r="37" spans="1:52" s="4" customFormat="1" ht="30">
      <c r="A37" s="1"/>
      <c r="B37" s="1"/>
      <c r="C37" s="33" t="s">
        <v>98</v>
      </c>
      <c r="D37" s="20"/>
      <c r="E37" s="2"/>
      <c r="F37" s="30" t="s">
        <v>99</v>
      </c>
      <c r="G37" s="65">
        <v>1</v>
      </c>
      <c r="I37" s="114"/>
      <c r="J37" s="1"/>
      <c r="K37" s="59">
        <f>G37*I37</f>
        <v>0</v>
      </c>
      <c r="L37" s="1"/>
      <c r="M37" s="1"/>
      <c r="N37" s="5"/>
      <c r="O37" s="6"/>
      <c r="P37" s="5"/>
      <c r="Q37" s="5"/>
      <c r="R37" s="5"/>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row>
    <row r="38" spans="1:52" s="4" customFormat="1" ht="180">
      <c r="A38" s="1"/>
      <c r="B38" s="1"/>
      <c r="C38" s="33" t="s">
        <v>1084</v>
      </c>
      <c r="D38" s="20"/>
      <c r="E38" s="2"/>
      <c r="F38" s="30"/>
      <c r="G38" s="65"/>
      <c r="I38" s="114"/>
      <c r="J38" s="1"/>
      <c r="K38" s="59"/>
      <c r="L38" s="1"/>
      <c r="M38" s="1"/>
      <c r="N38" s="5"/>
      <c r="O38" s="6"/>
      <c r="P38" s="5"/>
      <c r="Q38" s="5"/>
      <c r="R38" s="5"/>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row>
    <row r="39" spans="1:52" s="4" customFormat="1">
      <c r="A39" s="1"/>
      <c r="B39" s="1"/>
      <c r="C39" s="77"/>
      <c r="D39" s="20"/>
      <c r="E39" s="2"/>
      <c r="F39" s="69"/>
      <c r="G39" s="65"/>
      <c r="I39" s="114"/>
      <c r="J39" s="1"/>
      <c r="K39" s="59"/>
      <c r="L39" s="1"/>
      <c r="M39" s="1"/>
      <c r="N39" s="5"/>
      <c r="O39" s="6"/>
      <c r="P39" s="5"/>
      <c r="Q39" s="5"/>
      <c r="R39" s="5"/>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row>
    <row r="40" spans="1:52" s="4" customFormat="1" ht="30">
      <c r="A40" s="1"/>
      <c r="B40" s="1" t="s">
        <v>48</v>
      </c>
      <c r="C40" s="33" t="s">
        <v>90</v>
      </c>
      <c r="D40" s="20"/>
      <c r="E40" s="2"/>
      <c r="F40" s="30" t="s">
        <v>97</v>
      </c>
      <c r="G40" s="65">
        <v>1</v>
      </c>
      <c r="I40" s="114"/>
      <c r="J40" s="1"/>
      <c r="K40" s="59">
        <f>G40*I40</f>
        <v>0</v>
      </c>
      <c r="L40" s="1"/>
      <c r="M40" s="1"/>
      <c r="N40" s="5"/>
      <c r="O40" s="6"/>
      <c r="P40" s="5"/>
      <c r="Q40" s="5"/>
      <c r="R40" s="5"/>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row>
    <row r="41" spans="1:52" s="4" customFormat="1" ht="75">
      <c r="A41" s="1"/>
      <c r="B41" s="1"/>
      <c r="C41" s="33" t="s">
        <v>91</v>
      </c>
      <c r="D41" s="20"/>
      <c r="E41" s="2"/>
      <c r="F41" s="30"/>
      <c r="G41" s="65"/>
      <c r="I41" s="114"/>
      <c r="J41" s="1"/>
      <c r="K41" s="59"/>
      <c r="L41" s="1"/>
      <c r="M41" s="1"/>
      <c r="N41" s="5"/>
      <c r="O41" s="6"/>
      <c r="P41" s="5"/>
      <c r="Q41" s="5"/>
      <c r="R41" s="5"/>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row>
    <row r="42" spans="1:52" s="4" customFormat="1" ht="90">
      <c r="A42" s="1"/>
      <c r="B42" s="1"/>
      <c r="C42" s="33" t="s">
        <v>92</v>
      </c>
      <c r="D42" s="20"/>
      <c r="E42" s="2"/>
      <c r="F42" s="30"/>
      <c r="G42" s="65"/>
      <c r="I42" s="114"/>
      <c r="J42" s="1"/>
      <c r="K42" s="59"/>
      <c r="L42" s="1"/>
      <c r="M42" s="1"/>
      <c r="N42" s="5"/>
      <c r="O42" s="6"/>
      <c r="P42" s="5"/>
      <c r="Q42" s="5"/>
      <c r="R42" s="5"/>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row>
    <row r="43" spans="1:52" s="4" customFormat="1" ht="75">
      <c r="A43" s="1"/>
      <c r="B43" s="1"/>
      <c r="C43" s="33" t="s">
        <v>93</v>
      </c>
      <c r="D43" s="20"/>
      <c r="E43" s="2"/>
      <c r="F43" s="30"/>
      <c r="G43" s="65"/>
      <c r="I43" s="114"/>
      <c r="J43" s="1"/>
      <c r="K43" s="59"/>
      <c r="L43" s="1"/>
      <c r="M43" s="1"/>
      <c r="N43" s="5"/>
      <c r="O43" s="6"/>
      <c r="P43" s="5"/>
      <c r="Q43" s="5"/>
      <c r="R43" s="5"/>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row>
    <row r="44" spans="1:52" s="4" customFormat="1" ht="120">
      <c r="A44" s="1"/>
      <c r="B44" s="1"/>
      <c r="C44" s="33" t="s">
        <v>94</v>
      </c>
      <c r="D44" s="20"/>
      <c r="E44" s="2"/>
      <c r="F44" s="30"/>
      <c r="G44" s="65"/>
      <c r="I44" s="114"/>
      <c r="J44" s="1"/>
      <c r="K44" s="59"/>
      <c r="L44" s="1"/>
      <c r="M44" s="1"/>
      <c r="N44" s="5"/>
      <c r="O44" s="6"/>
      <c r="P44" s="5"/>
      <c r="Q44" s="5"/>
      <c r="R44" s="5"/>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row>
    <row r="45" spans="1:52" s="4" customFormat="1" ht="105">
      <c r="A45" s="1"/>
      <c r="B45" s="1"/>
      <c r="C45" s="33" t="s">
        <v>95</v>
      </c>
      <c r="D45" s="20"/>
      <c r="E45" s="2"/>
      <c r="F45" s="30"/>
      <c r="G45" s="65"/>
      <c r="I45" s="114"/>
      <c r="J45" s="1"/>
      <c r="K45" s="59"/>
      <c r="L45" s="1"/>
      <c r="M45" s="1"/>
      <c r="N45" s="5"/>
      <c r="O45" s="6"/>
      <c r="P45" s="5"/>
      <c r="Q45" s="5"/>
      <c r="R45" s="5"/>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row>
    <row r="46" spans="1:52" s="4" customFormat="1" ht="90">
      <c r="A46" s="1"/>
      <c r="B46" s="1"/>
      <c r="C46" s="33" t="s">
        <v>96</v>
      </c>
      <c r="D46" s="20"/>
      <c r="E46" s="2"/>
      <c r="F46" s="30"/>
      <c r="G46" s="65"/>
      <c r="I46" s="114"/>
      <c r="J46" s="1"/>
      <c r="K46" s="59"/>
      <c r="L46" s="1"/>
      <c r="M46" s="1"/>
      <c r="N46" s="5"/>
      <c r="O46" s="6"/>
      <c r="P46" s="5"/>
      <c r="Q46" s="5"/>
      <c r="R46" s="5"/>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row>
    <row r="47" spans="1:52" s="4" customFormat="1" ht="180">
      <c r="A47" s="1"/>
      <c r="B47" s="1"/>
      <c r="C47" s="33" t="s">
        <v>1085</v>
      </c>
      <c r="D47" s="20"/>
      <c r="E47" s="2"/>
      <c r="G47" s="65"/>
      <c r="I47" s="114"/>
      <c r="J47" s="1"/>
      <c r="K47" s="59"/>
      <c r="L47" s="1"/>
      <c r="M47" s="1"/>
      <c r="N47" s="5"/>
      <c r="O47" s="6"/>
      <c r="P47" s="5"/>
      <c r="Q47" s="5"/>
      <c r="R47" s="5"/>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row>
    <row r="48" spans="1:52" s="4" customFormat="1">
      <c r="A48" s="1"/>
      <c r="B48" s="1"/>
      <c r="C48" s="77" t="s">
        <v>100</v>
      </c>
      <c r="D48" s="20"/>
      <c r="E48" s="2"/>
      <c r="F48" s="30" t="s">
        <v>67</v>
      </c>
      <c r="G48" s="65">
        <v>1</v>
      </c>
      <c r="I48" s="114"/>
      <c r="J48" s="1"/>
      <c r="K48" s="59">
        <f>G48*I48</f>
        <v>0</v>
      </c>
      <c r="L48" s="1"/>
      <c r="M48" s="1"/>
      <c r="N48" s="5"/>
      <c r="O48" s="6"/>
      <c r="P48" s="5"/>
      <c r="Q48" s="5"/>
      <c r="R48" s="5"/>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row>
    <row r="49" spans="1:52" s="4" customFormat="1" ht="120">
      <c r="A49" s="1"/>
      <c r="B49" s="1"/>
      <c r="C49" s="33" t="s">
        <v>101</v>
      </c>
      <c r="D49" s="20"/>
      <c r="E49" s="2"/>
      <c r="F49" s="30"/>
      <c r="G49" s="65"/>
      <c r="I49" s="114"/>
      <c r="J49" s="1"/>
      <c r="K49" s="59"/>
      <c r="L49" s="1"/>
      <c r="M49" s="1"/>
      <c r="N49" s="5"/>
      <c r="O49" s="6"/>
      <c r="P49" s="5"/>
      <c r="Q49" s="5"/>
      <c r="R49" s="5"/>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row>
    <row r="50" spans="1:52" s="4" customFormat="1">
      <c r="A50" s="1"/>
      <c r="B50" s="1"/>
      <c r="C50" s="33" t="s">
        <v>102</v>
      </c>
      <c r="D50" s="20"/>
      <c r="E50" s="2"/>
      <c r="F50" s="30"/>
      <c r="G50" s="65"/>
      <c r="I50" s="114"/>
      <c r="J50" s="1"/>
      <c r="K50" s="59"/>
      <c r="L50" s="1"/>
      <c r="M50" s="1"/>
      <c r="N50" s="5"/>
      <c r="O50" s="6"/>
      <c r="P50" s="5"/>
      <c r="Q50" s="5"/>
      <c r="R50" s="5"/>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row>
    <row r="51" spans="1:52" s="4" customFormat="1">
      <c r="A51" s="1"/>
      <c r="B51" s="1"/>
      <c r="C51" s="33" t="s">
        <v>103</v>
      </c>
      <c r="D51" s="20"/>
      <c r="E51" s="2"/>
      <c r="F51" s="30"/>
      <c r="G51" s="65"/>
      <c r="I51" s="114"/>
      <c r="J51" s="1"/>
      <c r="K51" s="59"/>
      <c r="L51" s="1"/>
      <c r="M51" s="1"/>
      <c r="N51" s="5"/>
      <c r="O51" s="6"/>
      <c r="P51" s="5"/>
      <c r="Q51" s="5"/>
      <c r="R51" s="5"/>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row>
    <row r="52" spans="1:52" s="4" customFormat="1">
      <c r="A52" s="1"/>
      <c r="B52" s="1"/>
      <c r="C52" s="33" t="s">
        <v>104</v>
      </c>
      <c r="D52" s="20"/>
      <c r="E52" s="2"/>
      <c r="F52" s="30"/>
      <c r="G52" s="65"/>
      <c r="I52" s="114"/>
      <c r="J52" s="1"/>
      <c r="K52" s="59"/>
      <c r="L52" s="1"/>
      <c r="M52" s="1"/>
      <c r="N52" s="5"/>
      <c r="O52" s="6"/>
      <c r="P52" s="5"/>
      <c r="Q52" s="5"/>
      <c r="R52" s="5"/>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row>
    <row r="53" spans="1:52" s="4" customFormat="1">
      <c r="A53" s="1"/>
      <c r="B53" s="1"/>
      <c r="C53" s="33" t="s">
        <v>105</v>
      </c>
      <c r="D53" s="20"/>
      <c r="E53" s="2"/>
      <c r="F53" s="30"/>
      <c r="G53" s="65"/>
      <c r="I53" s="114"/>
      <c r="J53" s="1"/>
      <c r="K53" s="59"/>
      <c r="L53" s="1"/>
      <c r="M53" s="1"/>
      <c r="N53" s="5"/>
      <c r="O53" s="6"/>
      <c r="P53" s="5"/>
      <c r="Q53" s="5"/>
      <c r="R53" s="5"/>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row>
    <row r="54" spans="1:52" s="4" customFormat="1">
      <c r="A54" s="1"/>
      <c r="B54" s="1"/>
      <c r="C54" s="33" t="s">
        <v>106</v>
      </c>
      <c r="D54" s="20"/>
      <c r="E54" s="2"/>
      <c r="F54" s="30"/>
      <c r="G54" s="65"/>
      <c r="I54" s="114"/>
      <c r="J54" s="1"/>
      <c r="K54" s="59"/>
      <c r="L54" s="1"/>
      <c r="M54" s="1"/>
      <c r="N54" s="5"/>
      <c r="O54" s="6"/>
      <c r="P54" s="5"/>
      <c r="Q54" s="5"/>
      <c r="R54" s="5"/>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row>
    <row r="55" spans="1:52" s="4" customFormat="1">
      <c r="A55" s="1"/>
      <c r="B55" s="1"/>
      <c r="C55" s="33" t="s">
        <v>107</v>
      </c>
      <c r="D55" s="20"/>
      <c r="E55" s="2"/>
      <c r="F55" s="30"/>
      <c r="G55" s="65"/>
      <c r="I55" s="114"/>
      <c r="J55" s="1"/>
      <c r="K55" s="59"/>
      <c r="L55" s="1"/>
      <c r="M55" s="1"/>
      <c r="N55" s="5"/>
      <c r="O55" s="6"/>
      <c r="P55" s="5"/>
      <c r="Q55" s="5"/>
      <c r="R55" s="5"/>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row>
    <row r="56" spans="1:52" s="4" customFormat="1" ht="30">
      <c r="A56" s="1"/>
      <c r="B56" s="1"/>
      <c r="C56" s="33" t="s">
        <v>108</v>
      </c>
      <c r="D56" s="20"/>
      <c r="E56" s="2"/>
      <c r="F56" s="30"/>
      <c r="G56" s="65"/>
      <c r="I56" s="114"/>
      <c r="J56" s="1"/>
      <c r="K56" s="59"/>
      <c r="L56" s="1"/>
      <c r="M56" s="1"/>
      <c r="N56" s="5"/>
      <c r="O56" s="6"/>
      <c r="P56" s="5"/>
      <c r="Q56" s="5"/>
      <c r="R56" s="5"/>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row>
    <row r="57" spans="1:52" s="4" customFormat="1">
      <c r="A57" s="1"/>
      <c r="B57" s="1"/>
      <c r="C57" s="33" t="s">
        <v>109</v>
      </c>
      <c r="D57" s="20"/>
      <c r="E57" s="2"/>
      <c r="F57" s="30"/>
      <c r="G57" s="65"/>
      <c r="I57" s="114"/>
      <c r="J57" s="1"/>
      <c r="K57" s="59"/>
      <c r="L57" s="1"/>
      <c r="M57" s="1"/>
      <c r="N57" s="5"/>
      <c r="O57" s="6"/>
      <c r="P57" s="5"/>
      <c r="Q57" s="5"/>
      <c r="R57" s="5"/>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row>
    <row r="58" spans="1:52" s="4" customFormat="1">
      <c r="A58" s="1"/>
      <c r="B58" s="1"/>
      <c r="C58" s="77"/>
      <c r="D58" s="20"/>
      <c r="E58" s="2"/>
      <c r="I58" s="118"/>
      <c r="L58" s="1"/>
      <c r="M58" s="1"/>
      <c r="N58" s="5"/>
      <c r="O58" s="6"/>
      <c r="P58" s="5"/>
      <c r="Q58" s="5"/>
      <c r="R58" s="5"/>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row>
    <row r="59" spans="1:52" s="4" customFormat="1">
      <c r="A59" s="1"/>
      <c r="B59" s="1" t="s">
        <v>49</v>
      </c>
      <c r="C59" s="33" t="s">
        <v>110</v>
      </c>
      <c r="D59" s="20"/>
      <c r="E59" s="2"/>
      <c r="F59" s="30" t="s">
        <v>111</v>
      </c>
      <c r="G59" s="65">
        <v>1</v>
      </c>
      <c r="I59" s="114"/>
      <c r="J59" s="1"/>
      <c r="K59" s="59">
        <f>G59*I59</f>
        <v>0</v>
      </c>
      <c r="L59" s="1"/>
      <c r="M59" s="1"/>
      <c r="N59" s="5"/>
      <c r="O59" s="6"/>
      <c r="P59" s="5"/>
      <c r="Q59" s="5"/>
      <c r="R59" s="5"/>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row>
    <row r="60" spans="1:52" s="4" customFormat="1" ht="75">
      <c r="A60" s="1"/>
      <c r="B60" s="1"/>
      <c r="C60" s="33" t="s">
        <v>91</v>
      </c>
      <c r="D60" s="20"/>
      <c r="E60" s="2"/>
      <c r="F60" s="30"/>
      <c r="G60" s="65"/>
      <c r="I60" s="114"/>
      <c r="J60" s="1"/>
      <c r="K60" s="59"/>
      <c r="L60" s="1"/>
      <c r="M60" s="1"/>
      <c r="N60" s="5"/>
      <c r="O60" s="6"/>
      <c r="P60" s="5"/>
      <c r="Q60" s="5"/>
      <c r="R60" s="5"/>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row>
    <row r="61" spans="1:52" s="4" customFormat="1" ht="90">
      <c r="A61" s="1"/>
      <c r="B61" s="1"/>
      <c r="C61" s="33" t="s">
        <v>112</v>
      </c>
      <c r="D61" s="20"/>
      <c r="E61" s="2"/>
      <c r="F61" s="30"/>
      <c r="G61" s="65"/>
      <c r="I61" s="114"/>
      <c r="J61" s="1"/>
      <c r="K61" s="59"/>
      <c r="L61" s="1"/>
      <c r="M61" s="1"/>
      <c r="N61" s="5"/>
      <c r="O61" s="6"/>
      <c r="P61" s="5"/>
      <c r="Q61" s="5"/>
      <c r="R61" s="5"/>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row>
    <row r="62" spans="1:52" s="4" customFormat="1" ht="75">
      <c r="A62" s="1"/>
      <c r="B62" s="1"/>
      <c r="C62" s="33" t="s">
        <v>93</v>
      </c>
      <c r="D62" s="20"/>
      <c r="E62" s="2"/>
      <c r="F62" s="30"/>
      <c r="G62" s="65"/>
      <c r="I62" s="114"/>
      <c r="J62" s="1"/>
      <c r="K62" s="59"/>
      <c r="L62" s="1"/>
      <c r="M62" s="1"/>
      <c r="N62" s="5"/>
      <c r="O62" s="6"/>
      <c r="P62" s="5"/>
      <c r="Q62" s="5"/>
      <c r="R62" s="5"/>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row>
    <row r="63" spans="1:52" s="4" customFormat="1" ht="120">
      <c r="A63" s="1"/>
      <c r="B63" s="1"/>
      <c r="C63" s="33" t="s">
        <v>94</v>
      </c>
      <c r="D63" s="20"/>
      <c r="E63" s="2"/>
      <c r="F63" s="30"/>
      <c r="G63" s="65"/>
      <c r="I63" s="114"/>
      <c r="J63" s="1"/>
      <c r="K63" s="59"/>
      <c r="L63" s="1"/>
      <c r="M63" s="1"/>
      <c r="N63" s="5"/>
      <c r="O63" s="6"/>
      <c r="P63" s="5"/>
      <c r="Q63" s="5"/>
      <c r="R63" s="5"/>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row>
    <row r="64" spans="1:52" s="4" customFormat="1" ht="105">
      <c r="A64" s="1"/>
      <c r="B64" s="1"/>
      <c r="C64" s="33" t="s">
        <v>95</v>
      </c>
      <c r="D64" s="20"/>
      <c r="E64" s="2"/>
      <c r="F64" s="30"/>
      <c r="G64" s="65"/>
      <c r="I64" s="114"/>
      <c r="J64" s="1"/>
      <c r="K64" s="59"/>
      <c r="L64" s="1"/>
      <c r="M64" s="1"/>
      <c r="N64" s="5"/>
      <c r="O64" s="6"/>
      <c r="P64" s="5"/>
      <c r="Q64" s="5"/>
      <c r="R64" s="5"/>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row>
    <row r="65" spans="1:52" s="4" customFormat="1" ht="90">
      <c r="A65" s="1"/>
      <c r="B65" s="1"/>
      <c r="C65" s="33" t="s">
        <v>96</v>
      </c>
      <c r="D65" s="20"/>
      <c r="E65" s="2"/>
      <c r="F65" s="30"/>
      <c r="G65" s="65"/>
      <c r="I65" s="114"/>
      <c r="J65" s="1"/>
      <c r="K65" s="59"/>
      <c r="L65" s="1"/>
      <c r="M65" s="1"/>
      <c r="N65" s="5"/>
      <c r="O65" s="6"/>
      <c r="P65" s="5"/>
      <c r="Q65" s="5"/>
      <c r="R65" s="5"/>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row>
    <row r="66" spans="1:52" s="4" customFormat="1" ht="180">
      <c r="A66" s="1"/>
      <c r="B66" s="1"/>
      <c r="C66" s="33" t="s">
        <v>1086</v>
      </c>
      <c r="D66" s="20"/>
      <c r="E66" s="2"/>
      <c r="I66" s="118"/>
      <c r="J66" s="1"/>
      <c r="L66" s="1"/>
      <c r="M66" s="1"/>
      <c r="N66" s="5"/>
      <c r="O66" s="6"/>
      <c r="P66" s="5"/>
      <c r="Q66" s="5"/>
      <c r="R66" s="5"/>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row>
    <row r="67" spans="1:52">
      <c r="C67" s="1" t="s">
        <v>58</v>
      </c>
      <c r="G67" s="63"/>
      <c r="I67" s="114"/>
      <c r="K67" s="57">
        <f>SUM(K10:K66)</f>
        <v>0</v>
      </c>
      <c r="L67" s="57">
        <f>K67</f>
        <v>0</v>
      </c>
    </row>
    <row r="68" spans="1:52" s="4" customFormat="1">
      <c r="A68" s="1"/>
      <c r="B68" s="1"/>
      <c r="C68" s="2"/>
      <c r="D68" s="20"/>
      <c r="E68" s="2"/>
      <c r="I68" s="118"/>
      <c r="J68" s="1"/>
      <c r="L68" s="1"/>
      <c r="M68" s="1"/>
      <c r="N68" s="5"/>
      <c r="O68" s="6"/>
      <c r="P68" s="5"/>
      <c r="Q68" s="5"/>
      <c r="R68" s="5"/>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row>
    <row r="69" spans="1:52">
      <c r="C69" s="7" t="s">
        <v>70</v>
      </c>
      <c r="D69" s="104" t="s">
        <v>194</v>
      </c>
    </row>
    <row r="70" spans="1:52">
      <c r="C70" s="7"/>
    </row>
    <row r="71" spans="1:52" s="4" customFormat="1">
      <c r="A71" s="1"/>
      <c r="B71" s="1"/>
      <c r="C71" s="2"/>
      <c r="D71" s="20"/>
      <c r="E71" s="2"/>
      <c r="I71" s="118"/>
      <c r="J71" s="1"/>
      <c r="L71" s="1"/>
      <c r="M71" s="1"/>
      <c r="N71" s="5"/>
      <c r="O71" s="6"/>
      <c r="P71" s="5"/>
      <c r="Q71" s="5"/>
      <c r="R71" s="5"/>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row>
    <row r="72" spans="1:52" s="18" customFormat="1">
      <c r="A72" s="45"/>
      <c r="B72" s="45"/>
      <c r="C72" s="45" t="s">
        <v>113</v>
      </c>
      <c r="D72" s="105"/>
      <c r="E72" s="45"/>
      <c r="F72" s="67"/>
      <c r="G72" s="67"/>
      <c r="H72" s="67"/>
      <c r="I72" s="120"/>
      <c r="J72" s="68"/>
      <c r="K72" s="67"/>
      <c r="L72" s="68"/>
      <c r="M72" s="68"/>
      <c r="O72" s="19"/>
    </row>
    <row r="73" spans="1:52">
      <c r="B73" s="8"/>
      <c r="C73" s="8"/>
      <c r="D73" s="103"/>
      <c r="E73" s="8"/>
      <c r="F73" s="14"/>
      <c r="G73" s="62"/>
      <c r="H73" s="10"/>
      <c r="I73" s="116"/>
      <c r="J73" s="8"/>
      <c r="K73" s="56"/>
      <c r="L73" s="8"/>
      <c r="M73" s="8"/>
    </row>
    <row r="74" spans="1:52" ht="30">
      <c r="B74" s="1" t="s">
        <v>60</v>
      </c>
      <c r="C74" s="1" t="s">
        <v>115</v>
      </c>
      <c r="F74" s="30" t="s">
        <v>116</v>
      </c>
      <c r="G74" s="65">
        <v>1</v>
      </c>
      <c r="I74" s="114"/>
      <c r="K74" s="59">
        <f>G74*I74</f>
        <v>0</v>
      </c>
    </row>
    <row r="75" spans="1:52" ht="180">
      <c r="C75" s="33" t="s">
        <v>114</v>
      </c>
      <c r="G75" s="65"/>
      <c r="I75" s="114"/>
      <c r="K75" s="59"/>
    </row>
    <row r="76" spans="1:52" ht="195">
      <c r="A76" s="22"/>
      <c r="C76" s="33" t="s">
        <v>1069</v>
      </c>
      <c r="D76" s="102"/>
      <c r="E76" s="22"/>
      <c r="F76" s="1"/>
      <c r="G76" s="1"/>
      <c r="H76" s="1"/>
      <c r="I76" s="117"/>
      <c r="K76" s="1"/>
      <c r="M76" s="22"/>
    </row>
    <row r="77" spans="1:52">
      <c r="A77" s="22"/>
      <c r="C77" s="71"/>
      <c r="D77" s="102"/>
      <c r="E77" s="22"/>
      <c r="F77" s="30"/>
      <c r="G77" s="65"/>
      <c r="I77" s="114"/>
      <c r="K77" s="59"/>
      <c r="M77" s="22"/>
    </row>
    <row r="78" spans="1:52" ht="30">
      <c r="A78" s="22"/>
      <c r="B78" s="1" t="s">
        <v>51</v>
      </c>
      <c r="C78" s="1" t="s">
        <v>117</v>
      </c>
      <c r="D78" s="102"/>
      <c r="E78" s="22"/>
      <c r="F78" s="30" t="s">
        <v>118</v>
      </c>
      <c r="G78" s="65">
        <v>1</v>
      </c>
      <c r="I78" s="114"/>
      <c r="K78" s="59">
        <f>G78*I78</f>
        <v>0</v>
      </c>
      <c r="M78" s="22"/>
    </row>
    <row r="79" spans="1:52" ht="180">
      <c r="A79" s="22"/>
      <c r="C79" s="33" t="s">
        <v>119</v>
      </c>
      <c r="D79" s="102"/>
      <c r="E79" s="22"/>
      <c r="F79" s="30"/>
      <c r="G79" s="65"/>
      <c r="I79" s="114"/>
      <c r="K79" s="59"/>
      <c r="M79" s="22"/>
    </row>
    <row r="80" spans="1:52" ht="195">
      <c r="A80" s="22"/>
      <c r="C80" s="33" t="s">
        <v>1068</v>
      </c>
      <c r="D80" s="102"/>
      <c r="E80" s="22"/>
      <c r="F80" s="30"/>
      <c r="G80" s="65"/>
      <c r="I80" s="114"/>
      <c r="K80" s="59"/>
      <c r="M80" s="22"/>
    </row>
    <row r="81" spans="1:18">
      <c r="A81" s="22"/>
      <c r="C81" s="33"/>
      <c r="D81" s="102"/>
      <c r="E81" s="22"/>
      <c r="F81" s="70"/>
      <c r="G81" s="65"/>
      <c r="I81" s="114"/>
      <c r="K81" s="59"/>
      <c r="L81" s="22"/>
      <c r="M81" s="22"/>
    </row>
    <row r="82" spans="1:18" s="36" customFormat="1" ht="30">
      <c r="A82" s="1"/>
      <c r="B82" s="1" t="s">
        <v>53</v>
      </c>
      <c r="C82" s="1" t="s">
        <v>120</v>
      </c>
      <c r="D82" s="20"/>
      <c r="E82" s="2"/>
      <c r="F82" s="30" t="s">
        <v>121</v>
      </c>
      <c r="G82" s="65">
        <v>1</v>
      </c>
      <c r="H82" s="4"/>
      <c r="I82" s="114"/>
      <c r="J82" s="1"/>
      <c r="K82" s="59">
        <f>G82*I82</f>
        <v>0</v>
      </c>
      <c r="L82" s="1"/>
      <c r="M82" s="1"/>
      <c r="N82" s="5"/>
      <c r="O82" s="6"/>
      <c r="P82" s="5"/>
      <c r="Q82" s="5"/>
      <c r="R82" s="5"/>
    </row>
    <row r="83" spans="1:18" s="36" customFormat="1" ht="195">
      <c r="A83" s="1"/>
      <c r="B83" s="1"/>
      <c r="C83" s="33" t="s">
        <v>1067</v>
      </c>
      <c r="D83" s="20"/>
      <c r="E83" s="2"/>
      <c r="F83" s="4"/>
      <c r="G83" s="65"/>
      <c r="H83" s="4"/>
      <c r="I83" s="114"/>
      <c r="J83" s="1"/>
      <c r="K83" s="59"/>
      <c r="L83" s="1"/>
      <c r="M83" s="1"/>
      <c r="N83" s="5"/>
      <c r="O83" s="6"/>
      <c r="P83" s="5"/>
      <c r="Q83" s="5"/>
      <c r="R83" s="5"/>
    </row>
    <row r="84" spans="1:18" s="36" customFormat="1" ht="195">
      <c r="A84" s="1"/>
      <c r="B84" s="1"/>
      <c r="C84" s="33" t="s">
        <v>1067</v>
      </c>
      <c r="D84" s="20"/>
      <c r="E84" s="2"/>
      <c r="F84" s="4"/>
      <c r="G84" s="65"/>
      <c r="H84" s="4"/>
      <c r="I84" s="114"/>
      <c r="J84" s="1"/>
      <c r="K84" s="59"/>
      <c r="L84" s="1"/>
      <c r="M84" s="1"/>
      <c r="N84" s="5"/>
      <c r="O84" s="6"/>
      <c r="P84" s="5"/>
      <c r="Q84" s="5"/>
      <c r="R84" s="5"/>
    </row>
    <row r="85" spans="1:18" s="36" customFormat="1">
      <c r="A85" s="1"/>
      <c r="B85" s="1"/>
      <c r="C85" s="71"/>
      <c r="D85" s="20"/>
      <c r="E85" s="2"/>
      <c r="F85" s="4"/>
      <c r="G85" s="65"/>
      <c r="H85" s="4"/>
      <c r="I85" s="114"/>
      <c r="J85" s="1"/>
      <c r="K85" s="59"/>
      <c r="L85" s="1"/>
      <c r="M85" s="1"/>
      <c r="N85" s="5"/>
      <c r="O85" s="6"/>
      <c r="P85" s="5"/>
      <c r="Q85" s="5"/>
      <c r="R85" s="5"/>
    </row>
    <row r="86" spans="1:18" s="18" customFormat="1" ht="30">
      <c r="A86" s="15"/>
      <c r="B86" s="1" t="s">
        <v>52</v>
      </c>
      <c r="C86" s="1" t="s">
        <v>123</v>
      </c>
      <c r="D86" s="104"/>
      <c r="E86" s="15"/>
      <c r="F86" s="30" t="s">
        <v>122</v>
      </c>
      <c r="G86" s="65">
        <v>1</v>
      </c>
      <c r="H86" s="4"/>
      <c r="I86" s="114"/>
      <c r="J86" s="1"/>
      <c r="K86" s="59">
        <f>G86*I86</f>
        <v>0</v>
      </c>
      <c r="L86" s="26"/>
      <c r="M86" s="26"/>
      <c r="O86" s="19"/>
    </row>
    <row r="87" spans="1:18" s="18" customFormat="1" ht="180">
      <c r="A87" s="15"/>
      <c r="B87" s="15"/>
      <c r="C87" s="33" t="s">
        <v>124</v>
      </c>
      <c r="D87" s="104"/>
      <c r="E87" s="15"/>
      <c r="F87" s="30"/>
      <c r="G87" s="65"/>
      <c r="H87" s="4"/>
      <c r="I87" s="114"/>
      <c r="J87" s="1"/>
      <c r="K87" s="59"/>
      <c r="L87" s="26"/>
      <c r="M87" s="26"/>
      <c r="O87" s="19"/>
    </row>
    <row r="88" spans="1:18" s="18" customFormat="1" ht="195">
      <c r="A88" s="15"/>
      <c r="B88" s="15"/>
      <c r="C88" s="33" t="s">
        <v>1073</v>
      </c>
      <c r="D88" s="104"/>
      <c r="E88" s="15"/>
      <c r="F88" s="29"/>
      <c r="G88" s="65"/>
      <c r="H88" s="4"/>
      <c r="I88" s="114"/>
      <c r="J88" s="1"/>
      <c r="K88" s="59"/>
      <c r="L88" s="26"/>
      <c r="M88" s="26"/>
      <c r="O88" s="19"/>
    </row>
    <row r="89" spans="1:18" s="18" customFormat="1">
      <c r="A89" s="15"/>
      <c r="B89" s="15"/>
      <c r="C89" s="71"/>
      <c r="D89" s="104"/>
      <c r="E89" s="15"/>
      <c r="F89" s="29"/>
      <c r="G89" s="65"/>
      <c r="H89" s="4"/>
      <c r="I89" s="114"/>
      <c r="J89" s="1"/>
      <c r="K89" s="59"/>
      <c r="L89" s="26"/>
      <c r="M89" s="26"/>
      <c r="O89" s="19"/>
    </row>
    <row r="90" spans="1:18" s="36" customFormat="1" ht="30">
      <c r="A90" s="1"/>
      <c r="B90" s="1" t="s">
        <v>61</v>
      </c>
      <c r="C90" s="1" t="s">
        <v>125</v>
      </c>
      <c r="D90" s="20"/>
      <c r="E90" s="2"/>
      <c r="F90" s="30" t="s">
        <v>126</v>
      </c>
      <c r="G90" s="65">
        <v>1</v>
      </c>
      <c r="H90" s="4"/>
      <c r="I90" s="114"/>
      <c r="J90" s="1"/>
      <c r="K90" s="59">
        <f>G90*I90</f>
        <v>0</v>
      </c>
      <c r="L90" s="1"/>
      <c r="M90" s="1"/>
      <c r="N90" s="5"/>
      <c r="O90" s="6"/>
      <c r="P90" s="5"/>
      <c r="Q90" s="5"/>
      <c r="R90" s="5"/>
    </row>
    <row r="91" spans="1:18" s="36" customFormat="1" ht="180">
      <c r="A91" s="22"/>
      <c r="B91" s="1"/>
      <c r="C91" s="33" t="s">
        <v>127</v>
      </c>
      <c r="D91" s="102"/>
      <c r="E91" s="33"/>
      <c r="F91" s="70"/>
      <c r="G91" s="65"/>
      <c r="H91" s="4"/>
      <c r="I91" s="114"/>
      <c r="J91" s="1"/>
      <c r="K91" s="59"/>
      <c r="L91" s="22"/>
      <c r="M91" s="22"/>
      <c r="N91" s="5"/>
      <c r="O91" s="6"/>
      <c r="P91" s="5"/>
      <c r="Q91" s="5"/>
      <c r="R91" s="5"/>
    </row>
    <row r="92" spans="1:18" s="36" customFormat="1" ht="195">
      <c r="A92" s="22"/>
      <c r="B92" s="1"/>
      <c r="C92" s="33" t="s">
        <v>1074</v>
      </c>
      <c r="D92" s="102"/>
      <c r="E92" s="33"/>
      <c r="F92" s="42"/>
      <c r="G92" s="65"/>
      <c r="H92" s="4"/>
      <c r="I92" s="114"/>
      <c r="J92" s="1"/>
      <c r="K92" s="59"/>
      <c r="L92" s="22"/>
      <c r="M92" s="22"/>
      <c r="N92" s="5"/>
      <c r="O92" s="6"/>
      <c r="P92" s="5"/>
      <c r="Q92" s="5"/>
      <c r="R92" s="5"/>
    </row>
    <row r="93" spans="1:18" s="36" customFormat="1">
      <c r="A93" s="22"/>
      <c r="B93" s="1"/>
      <c r="C93" s="71"/>
      <c r="D93" s="102"/>
      <c r="E93" s="33"/>
      <c r="F93" s="42"/>
      <c r="G93" s="65"/>
      <c r="H93" s="4"/>
      <c r="I93" s="114"/>
      <c r="J93" s="1"/>
      <c r="K93" s="59"/>
      <c r="L93" s="22"/>
      <c r="M93" s="22"/>
      <c r="N93" s="5"/>
      <c r="O93" s="6"/>
      <c r="P93" s="5"/>
      <c r="Q93" s="5"/>
      <c r="R93" s="5"/>
    </row>
    <row r="94" spans="1:18" ht="30">
      <c r="A94" s="22"/>
      <c r="B94" s="1" t="s">
        <v>62</v>
      </c>
      <c r="C94" s="33" t="s">
        <v>128</v>
      </c>
      <c r="D94" s="102"/>
      <c r="E94" s="22"/>
      <c r="F94" s="30" t="s">
        <v>129</v>
      </c>
      <c r="G94" s="65">
        <v>1</v>
      </c>
      <c r="I94" s="114"/>
      <c r="K94" s="59">
        <f>G94*I94</f>
        <v>0</v>
      </c>
      <c r="L94" s="22"/>
      <c r="M94" s="22"/>
    </row>
    <row r="95" spans="1:18" ht="195">
      <c r="A95" s="22"/>
      <c r="C95" s="33" t="s">
        <v>130</v>
      </c>
      <c r="D95" s="102"/>
      <c r="E95" s="22"/>
      <c r="F95" s="70"/>
      <c r="G95" s="63"/>
      <c r="I95" s="114"/>
      <c r="K95" s="59"/>
      <c r="L95" s="22"/>
      <c r="M95" s="22"/>
    </row>
    <row r="96" spans="1:18" ht="195">
      <c r="A96" s="22"/>
      <c r="C96" s="33" t="s">
        <v>1075</v>
      </c>
      <c r="D96" s="102"/>
      <c r="E96" s="22"/>
      <c r="F96" s="70"/>
      <c r="G96" s="63"/>
      <c r="I96" s="114"/>
      <c r="K96" s="59"/>
      <c r="L96" s="22"/>
      <c r="M96" s="22"/>
    </row>
    <row r="97" spans="1:15">
      <c r="A97" s="22"/>
      <c r="C97" s="71"/>
      <c r="D97" s="102"/>
      <c r="E97" s="22"/>
      <c r="F97" s="70"/>
      <c r="G97" s="63"/>
      <c r="I97" s="114"/>
      <c r="K97" s="59"/>
      <c r="L97" s="22"/>
      <c r="M97" s="22"/>
    </row>
    <row r="98" spans="1:15" ht="30">
      <c r="B98" s="1" t="s">
        <v>63</v>
      </c>
      <c r="C98" s="1" t="s">
        <v>131</v>
      </c>
      <c r="F98" s="30" t="s">
        <v>132</v>
      </c>
      <c r="G98" s="65">
        <v>1</v>
      </c>
      <c r="I98" s="114"/>
      <c r="K98" s="59">
        <f>G98*I98</f>
        <v>0</v>
      </c>
      <c r="L98" s="57"/>
    </row>
    <row r="99" spans="1:15" ht="180">
      <c r="C99" s="33" t="s">
        <v>133</v>
      </c>
      <c r="F99" s="30"/>
      <c r="G99" s="63"/>
      <c r="I99" s="114"/>
      <c r="K99" s="59"/>
      <c r="L99" s="57"/>
    </row>
    <row r="100" spans="1:15" ht="195">
      <c r="C100" s="33" t="s">
        <v>1076</v>
      </c>
      <c r="G100" s="63"/>
      <c r="I100" s="114"/>
      <c r="K100" s="57"/>
      <c r="L100" s="57"/>
    </row>
    <row r="101" spans="1:15">
      <c r="C101" s="1" t="s">
        <v>58</v>
      </c>
      <c r="G101" s="63"/>
      <c r="I101" s="114"/>
      <c r="K101" s="57">
        <f>SUM(K74:K100)</f>
        <v>0</v>
      </c>
      <c r="L101" s="57">
        <f>K101</f>
        <v>0</v>
      </c>
    </row>
    <row r="102" spans="1:15">
      <c r="C102" s="71"/>
      <c r="G102" s="63"/>
      <c r="I102" s="114"/>
      <c r="K102" s="57"/>
      <c r="L102" s="57"/>
    </row>
    <row r="103" spans="1:15">
      <c r="C103" s="7" t="s">
        <v>71</v>
      </c>
    </row>
    <row r="104" spans="1:15">
      <c r="C104" s="7"/>
    </row>
    <row r="105" spans="1:15" s="18" customFormat="1">
      <c r="A105" s="15"/>
      <c r="B105" s="15"/>
      <c r="C105" s="15"/>
      <c r="D105" s="104"/>
      <c r="E105" s="15"/>
      <c r="F105" s="29"/>
      <c r="G105" s="29"/>
      <c r="H105" s="29"/>
      <c r="I105" s="119"/>
      <c r="J105" s="26"/>
      <c r="K105" s="29"/>
      <c r="L105" s="26"/>
      <c r="M105" s="26"/>
      <c r="O105" s="19"/>
    </row>
    <row r="106" spans="1:15" s="18" customFormat="1">
      <c r="A106" s="45"/>
      <c r="B106" s="45"/>
      <c r="C106" s="45" t="s">
        <v>134</v>
      </c>
      <c r="D106" s="105"/>
      <c r="E106" s="45"/>
      <c r="F106" s="67"/>
      <c r="G106" s="67"/>
      <c r="H106" s="67"/>
      <c r="I106" s="120"/>
      <c r="J106" s="68"/>
      <c r="K106" s="67"/>
      <c r="L106" s="68"/>
      <c r="M106" s="68"/>
      <c r="O106" s="19"/>
    </row>
    <row r="107" spans="1:15">
      <c r="B107" s="8"/>
      <c r="C107" s="8"/>
      <c r="D107" s="103"/>
      <c r="E107" s="8"/>
      <c r="F107" s="14"/>
      <c r="G107" s="62"/>
      <c r="H107" s="10"/>
      <c r="I107" s="116"/>
      <c r="J107" s="8"/>
      <c r="K107" s="56"/>
      <c r="L107" s="8"/>
      <c r="M107" s="8"/>
    </row>
    <row r="108" spans="1:15" s="18" customFormat="1" ht="45">
      <c r="A108" s="15"/>
      <c r="B108" s="15" t="s">
        <v>65</v>
      </c>
      <c r="C108" s="1" t="s">
        <v>135</v>
      </c>
      <c r="D108" s="104"/>
      <c r="E108" s="15"/>
      <c r="F108" s="30" t="s">
        <v>201</v>
      </c>
      <c r="G108" s="65">
        <v>2</v>
      </c>
      <c r="H108" s="4"/>
      <c r="I108" s="114"/>
      <c r="J108" s="1"/>
      <c r="K108" s="59">
        <f>G108*I108</f>
        <v>0</v>
      </c>
      <c r="L108" s="58"/>
      <c r="M108" s="15"/>
      <c r="O108" s="19"/>
    </row>
    <row r="109" spans="1:15" s="18" customFormat="1" ht="225">
      <c r="A109" s="15"/>
      <c r="B109" s="15"/>
      <c r="C109" s="33" t="s">
        <v>137</v>
      </c>
      <c r="D109" s="104"/>
      <c r="E109" s="15"/>
      <c r="F109" s="17"/>
      <c r="G109" s="64"/>
      <c r="H109" s="17"/>
      <c r="I109" s="115"/>
      <c r="J109" s="15"/>
      <c r="K109" s="58"/>
      <c r="L109" s="58"/>
      <c r="M109" s="15"/>
      <c r="O109" s="19"/>
    </row>
    <row r="110" spans="1:15" s="18" customFormat="1" ht="45">
      <c r="A110" s="15"/>
      <c r="B110" s="15"/>
      <c r="C110" s="33" t="s">
        <v>1077</v>
      </c>
      <c r="D110" s="104"/>
      <c r="E110" s="15"/>
      <c r="F110" s="17"/>
      <c r="G110" s="64"/>
      <c r="H110" s="17"/>
      <c r="I110" s="115"/>
      <c r="J110" s="15"/>
      <c r="K110" s="58"/>
      <c r="L110" s="58"/>
      <c r="M110" s="15"/>
      <c r="O110" s="19"/>
    </row>
    <row r="111" spans="1:15" s="18" customFormat="1" ht="330">
      <c r="A111" s="15"/>
      <c r="B111" s="15"/>
      <c r="C111" s="33" t="s">
        <v>136</v>
      </c>
      <c r="D111" s="104"/>
      <c r="E111" s="15"/>
      <c r="F111" s="17"/>
      <c r="G111" s="64"/>
      <c r="H111" s="17"/>
      <c r="I111" s="115"/>
      <c r="J111" s="15"/>
      <c r="K111" s="58"/>
      <c r="L111" s="58"/>
      <c r="M111" s="15"/>
      <c r="O111" s="19"/>
    </row>
    <row r="112" spans="1:15" s="18" customFormat="1" ht="120">
      <c r="A112" s="15"/>
      <c r="B112" s="15"/>
      <c r="C112" s="33" t="s">
        <v>199</v>
      </c>
      <c r="D112" s="104"/>
      <c r="E112" s="15"/>
      <c r="F112" s="17"/>
      <c r="G112" s="64"/>
      <c r="H112" s="17"/>
      <c r="I112" s="115"/>
      <c r="J112" s="15"/>
      <c r="K112" s="58"/>
      <c r="L112" s="58"/>
      <c r="M112" s="15"/>
      <c r="O112" s="19"/>
    </row>
    <row r="113" spans="1:52" s="18" customFormat="1">
      <c r="A113" s="15"/>
      <c r="B113" s="15"/>
      <c r="C113" s="33"/>
      <c r="D113" s="104"/>
      <c r="E113" s="15"/>
      <c r="F113" s="17"/>
      <c r="G113" s="64"/>
      <c r="H113" s="17"/>
      <c r="I113" s="115"/>
      <c r="J113" s="15"/>
      <c r="K113" s="58"/>
      <c r="L113" s="58"/>
      <c r="M113" s="15"/>
      <c r="O113" s="19"/>
    </row>
    <row r="114" spans="1:52">
      <c r="A114" s="22"/>
      <c r="C114" s="1" t="s">
        <v>139</v>
      </c>
      <c r="D114" s="102"/>
      <c r="E114" s="22"/>
      <c r="F114" s="30" t="s">
        <v>67</v>
      </c>
      <c r="G114" s="65">
        <v>1</v>
      </c>
      <c r="I114" s="114"/>
      <c r="K114" s="59">
        <f>G114*I114</f>
        <v>0</v>
      </c>
      <c r="M114" s="22"/>
    </row>
    <row r="115" spans="1:52" ht="195">
      <c r="A115" s="22"/>
      <c r="C115" s="33" t="s">
        <v>1015</v>
      </c>
      <c r="D115" s="102"/>
      <c r="E115" s="22"/>
      <c r="F115" s="30"/>
      <c r="G115" s="65"/>
      <c r="I115" s="114"/>
      <c r="K115" s="59"/>
      <c r="M115" s="22"/>
    </row>
    <row r="116" spans="1:52" ht="120">
      <c r="A116" s="22"/>
      <c r="C116" s="33" t="s">
        <v>200</v>
      </c>
      <c r="D116" s="102"/>
      <c r="E116" s="22"/>
      <c r="F116" s="30"/>
      <c r="G116" s="63"/>
      <c r="I116" s="114"/>
      <c r="K116" s="59"/>
      <c r="M116" s="22"/>
    </row>
    <row r="117" spans="1:52">
      <c r="C117" s="1" t="s">
        <v>58</v>
      </c>
      <c r="G117" s="63"/>
      <c r="I117" s="114"/>
      <c r="K117" s="57">
        <f>SUM(K108:K116)</f>
        <v>0</v>
      </c>
      <c r="L117" s="57">
        <f>K117</f>
        <v>0</v>
      </c>
    </row>
    <row r="118" spans="1:52">
      <c r="G118" s="63"/>
      <c r="I118" s="114"/>
      <c r="K118" s="57"/>
      <c r="L118" s="57"/>
    </row>
    <row r="119" spans="1:52" s="4" customFormat="1">
      <c r="A119" s="1"/>
      <c r="B119" s="1"/>
      <c r="C119" s="1"/>
      <c r="D119" s="20"/>
      <c r="E119" s="1"/>
      <c r="I119" s="118"/>
      <c r="J119" s="1"/>
      <c r="L119" s="1"/>
      <c r="M119" s="1"/>
      <c r="N119" s="5"/>
      <c r="O119" s="6"/>
      <c r="P119" s="5"/>
      <c r="Q119" s="5"/>
      <c r="R119" s="5"/>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row>
    <row r="120" spans="1:52" s="18" customFormat="1">
      <c r="A120" s="15"/>
      <c r="B120" s="15"/>
      <c r="C120" s="15" t="s">
        <v>1017</v>
      </c>
      <c r="D120" s="104"/>
      <c r="E120" s="15"/>
      <c r="F120" s="17"/>
      <c r="G120" s="64"/>
      <c r="H120" s="17"/>
      <c r="I120" s="115"/>
      <c r="J120" s="15"/>
      <c r="K120" s="58"/>
      <c r="L120" s="58">
        <f>SUM(L10:L119)</f>
        <v>0</v>
      </c>
      <c r="M120" s="15"/>
      <c r="O120" s="19"/>
    </row>
    <row r="121" spans="1:52" s="4" customFormat="1">
      <c r="A121" s="1"/>
      <c r="B121" s="32"/>
      <c r="C121" s="1"/>
      <c r="D121" s="20"/>
      <c r="E121" s="1"/>
      <c r="I121" s="118"/>
      <c r="J121" s="1"/>
      <c r="L121" s="1"/>
      <c r="M121" s="1"/>
      <c r="N121" s="5"/>
      <c r="O121" s="6"/>
      <c r="P121" s="5"/>
      <c r="Q121" s="5"/>
      <c r="R121" s="5"/>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row>
    <row r="122" spans="1:52" s="4" customFormat="1">
      <c r="A122" s="1"/>
      <c r="B122" s="32"/>
      <c r="C122" s="1" t="s">
        <v>69</v>
      </c>
      <c r="D122" s="20"/>
      <c r="E122" s="1"/>
      <c r="I122" s="118"/>
      <c r="J122" s="1"/>
      <c r="L122" s="57">
        <f>L67</f>
        <v>0</v>
      </c>
      <c r="M122" s="1"/>
      <c r="N122" s="5"/>
      <c r="O122" s="6"/>
      <c r="P122" s="5"/>
      <c r="Q122" s="5"/>
      <c r="R122" s="5"/>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row>
    <row r="123" spans="1:52" s="4" customFormat="1">
      <c r="A123" s="1"/>
      <c r="B123" s="32"/>
      <c r="C123" s="1" t="s">
        <v>1009</v>
      </c>
      <c r="D123" s="20"/>
      <c r="E123" s="1"/>
      <c r="I123" s="118"/>
      <c r="J123" s="1"/>
      <c r="L123" s="57">
        <f>L101</f>
        <v>0</v>
      </c>
      <c r="M123" s="1"/>
      <c r="N123" s="5"/>
      <c r="O123" s="6"/>
      <c r="P123" s="5"/>
      <c r="Q123" s="5"/>
      <c r="R123" s="5"/>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row>
    <row r="124" spans="1:52" s="4" customFormat="1">
      <c r="A124" s="1"/>
      <c r="B124" s="32"/>
      <c r="C124" s="1" t="s">
        <v>1010</v>
      </c>
      <c r="D124" s="20"/>
      <c r="E124" s="1"/>
      <c r="I124" s="118"/>
      <c r="J124" s="1"/>
      <c r="L124" s="57">
        <f>L117</f>
        <v>0</v>
      </c>
      <c r="M124" s="1"/>
      <c r="N124" s="5"/>
      <c r="O124" s="6"/>
      <c r="P124" s="5"/>
      <c r="Q124" s="5"/>
      <c r="R124" s="5"/>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row>
    <row r="125" spans="1:52" s="17" customFormat="1">
      <c r="A125" s="15"/>
      <c r="B125" s="76"/>
      <c r="C125" s="15" t="s">
        <v>58</v>
      </c>
      <c r="D125" s="104"/>
      <c r="E125" s="15"/>
      <c r="I125" s="119"/>
      <c r="J125" s="15"/>
      <c r="L125" s="58">
        <f>SUM(L122:L124)</f>
        <v>0</v>
      </c>
      <c r="M125" s="15"/>
      <c r="N125" s="18"/>
      <c r="O125" s="19"/>
      <c r="P125" s="18"/>
      <c r="Q125" s="18"/>
      <c r="R125" s="18"/>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row>
    <row r="126" spans="1:52" s="4" customFormat="1">
      <c r="A126" s="1"/>
      <c r="B126" s="32"/>
      <c r="C126" s="1"/>
      <c r="D126" s="20"/>
      <c r="E126" s="1"/>
      <c r="I126" s="118"/>
      <c r="J126" s="1"/>
      <c r="L126" s="1"/>
      <c r="M126" s="1"/>
      <c r="N126" s="5"/>
      <c r="O126" s="6"/>
      <c r="P126" s="5"/>
      <c r="Q126" s="5"/>
      <c r="R126" s="5"/>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row>
    <row r="127" spans="1:52" s="4" customFormat="1">
      <c r="A127" s="1"/>
      <c r="B127" s="32"/>
      <c r="C127" s="1"/>
      <c r="D127" s="20"/>
      <c r="E127" s="1"/>
      <c r="I127" s="118"/>
      <c r="J127" s="1"/>
      <c r="L127" s="1"/>
      <c r="M127" s="1"/>
      <c r="N127" s="5"/>
      <c r="O127" s="6"/>
      <c r="P127" s="5"/>
      <c r="Q127" s="5"/>
      <c r="R127" s="5"/>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row>
    <row r="128" spans="1:52" s="4" customFormat="1">
      <c r="A128" s="1"/>
      <c r="B128" s="32"/>
      <c r="C128" s="1"/>
      <c r="D128" s="20"/>
      <c r="E128" s="1"/>
      <c r="I128" s="118"/>
      <c r="J128" s="1"/>
      <c r="L128" s="1"/>
      <c r="M128" s="1"/>
      <c r="N128" s="5"/>
      <c r="O128" s="6"/>
      <c r="P128" s="5"/>
      <c r="Q128" s="5"/>
      <c r="R128" s="5"/>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row>
    <row r="129" spans="1:52" s="4" customFormat="1">
      <c r="A129" s="1"/>
      <c r="B129" s="32"/>
      <c r="C129" s="1"/>
      <c r="D129" s="20"/>
      <c r="E129" s="1"/>
      <c r="I129" s="118"/>
      <c r="J129" s="1"/>
      <c r="L129" s="1"/>
      <c r="M129" s="1"/>
      <c r="N129" s="5"/>
      <c r="O129" s="6"/>
      <c r="P129" s="5"/>
      <c r="Q129" s="5"/>
      <c r="R129" s="5"/>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row>
    <row r="130" spans="1:52" s="4" customFormat="1">
      <c r="A130" s="1"/>
      <c r="B130" s="32"/>
      <c r="C130" s="1"/>
      <c r="D130" s="20"/>
      <c r="E130" s="1"/>
      <c r="I130" s="118"/>
      <c r="J130" s="1"/>
      <c r="L130" s="1"/>
      <c r="M130" s="1"/>
      <c r="N130" s="5"/>
      <c r="O130" s="6"/>
      <c r="P130" s="5"/>
      <c r="Q130" s="5"/>
      <c r="R130" s="5"/>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row>
    <row r="131" spans="1:52" s="4" customFormat="1">
      <c r="A131" s="1"/>
      <c r="B131" s="32"/>
      <c r="C131" s="1"/>
      <c r="D131" s="20"/>
      <c r="E131" s="1"/>
      <c r="I131" s="118"/>
      <c r="J131" s="1"/>
      <c r="L131" s="1"/>
      <c r="M131" s="1"/>
      <c r="N131" s="5"/>
      <c r="O131" s="6"/>
      <c r="P131" s="5"/>
      <c r="Q131" s="5"/>
      <c r="R131" s="5"/>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row>
    <row r="132" spans="1:52" s="4" customFormat="1">
      <c r="A132" s="1"/>
      <c r="B132" s="32"/>
      <c r="C132" s="1"/>
      <c r="D132" s="20"/>
      <c r="E132" s="1"/>
      <c r="I132" s="118"/>
      <c r="J132" s="1"/>
      <c r="L132" s="1"/>
      <c r="M132" s="1"/>
      <c r="N132" s="5"/>
      <c r="O132" s="6"/>
      <c r="P132" s="5"/>
      <c r="Q132" s="5"/>
      <c r="R132" s="5"/>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row>
    <row r="133" spans="1:52" s="4" customFormat="1">
      <c r="A133" s="1"/>
      <c r="B133" s="32"/>
      <c r="C133" s="1"/>
      <c r="D133" s="20"/>
      <c r="E133" s="1"/>
      <c r="I133" s="118"/>
      <c r="J133" s="1"/>
      <c r="L133" s="1"/>
      <c r="M133" s="1"/>
      <c r="N133" s="5"/>
      <c r="O133" s="6"/>
      <c r="P133" s="5"/>
      <c r="Q133" s="5"/>
      <c r="R133" s="5"/>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row>
    <row r="134" spans="1:52" s="1" customFormat="1">
      <c r="B134" s="32"/>
      <c r="D134" s="20"/>
      <c r="F134" s="4"/>
      <c r="G134" s="4"/>
      <c r="H134" s="4"/>
      <c r="I134" s="118"/>
      <c r="K134" s="4"/>
      <c r="N134" s="5"/>
      <c r="O134" s="6"/>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row>
    <row r="135" spans="1:52" s="1" customFormat="1">
      <c r="B135" s="32"/>
      <c r="D135" s="20"/>
      <c r="F135" s="4"/>
      <c r="G135" s="4"/>
      <c r="H135" s="4"/>
      <c r="I135" s="118"/>
      <c r="K135" s="4"/>
      <c r="N135" s="5"/>
      <c r="O135" s="6"/>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row>
    <row r="136" spans="1:52" s="1" customFormat="1">
      <c r="B136" s="32"/>
      <c r="D136" s="20"/>
      <c r="F136" s="4"/>
      <c r="G136" s="4"/>
      <c r="H136" s="4"/>
      <c r="I136" s="118"/>
      <c r="K136" s="4"/>
      <c r="N136" s="5"/>
      <c r="O136" s="6"/>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row>
    <row r="137" spans="1:52" s="1" customFormat="1">
      <c r="B137" s="32"/>
      <c r="D137" s="20"/>
      <c r="F137" s="4"/>
      <c r="G137" s="4"/>
      <c r="H137" s="4"/>
      <c r="I137" s="118"/>
      <c r="K137" s="4"/>
      <c r="N137" s="5"/>
      <c r="O137" s="6"/>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row>
    <row r="138" spans="1:52" s="1" customFormat="1">
      <c r="B138" s="32"/>
      <c r="D138" s="20"/>
      <c r="F138" s="4"/>
      <c r="G138" s="4"/>
      <c r="H138" s="4"/>
      <c r="I138" s="118"/>
      <c r="K138" s="4"/>
      <c r="N138" s="5"/>
      <c r="O138" s="6"/>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row>
    <row r="139" spans="1:52" s="1" customFormat="1">
      <c r="B139" s="32"/>
      <c r="D139" s="20"/>
      <c r="F139" s="4"/>
      <c r="G139" s="4"/>
      <c r="H139" s="4"/>
      <c r="I139" s="118"/>
      <c r="K139" s="4"/>
      <c r="N139" s="5"/>
      <c r="O139" s="6"/>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s="1" customFormat="1">
      <c r="B140" s="32"/>
      <c r="D140" s="20"/>
      <c r="F140" s="4"/>
      <c r="G140" s="4"/>
      <c r="H140" s="4"/>
      <c r="I140" s="118"/>
      <c r="K140" s="4"/>
      <c r="N140" s="5"/>
      <c r="O140" s="6"/>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row>
    <row r="141" spans="1:52" s="1" customFormat="1">
      <c r="B141" s="32"/>
      <c r="D141" s="20"/>
      <c r="F141" s="4"/>
      <c r="G141" s="4"/>
      <c r="H141" s="4"/>
      <c r="I141" s="118"/>
      <c r="K141" s="4"/>
      <c r="N141" s="5"/>
      <c r="O141" s="6"/>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row>
    <row r="142" spans="1:52" s="1" customFormat="1">
      <c r="B142" s="32"/>
      <c r="D142" s="20"/>
      <c r="F142" s="4"/>
      <c r="G142" s="4"/>
      <c r="H142" s="4"/>
      <c r="I142" s="118"/>
      <c r="K142" s="4"/>
      <c r="N142" s="5"/>
      <c r="O142" s="6"/>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row>
    <row r="143" spans="1:52" s="1" customFormat="1">
      <c r="B143" s="32"/>
      <c r="D143" s="20"/>
      <c r="F143" s="4"/>
      <c r="G143" s="4"/>
      <c r="H143" s="4"/>
      <c r="I143" s="118"/>
      <c r="K143" s="4"/>
      <c r="N143" s="5"/>
      <c r="O143" s="6"/>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row>
    <row r="144" spans="1:52" s="1" customFormat="1">
      <c r="B144" s="32"/>
      <c r="D144" s="20"/>
      <c r="F144" s="4"/>
      <c r="G144" s="4"/>
      <c r="H144" s="4"/>
      <c r="I144" s="118"/>
      <c r="K144" s="4"/>
      <c r="N144" s="5"/>
      <c r="O144" s="6"/>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row>
    <row r="145" spans="2:52" s="1" customFormat="1">
      <c r="B145" s="32"/>
      <c r="D145" s="20"/>
      <c r="F145" s="4"/>
      <c r="G145" s="4"/>
      <c r="H145" s="4"/>
      <c r="I145" s="118"/>
      <c r="K145" s="4"/>
      <c r="N145" s="5"/>
      <c r="O145" s="6"/>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row>
    <row r="146" spans="2:52" s="1" customFormat="1">
      <c r="B146" s="32"/>
      <c r="D146" s="20"/>
      <c r="F146" s="4"/>
      <c r="G146" s="4"/>
      <c r="H146" s="4"/>
      <c r="I146" s="118"/>
      <c r="K146" s="4"/>
      <c r="N146" s="5"/>
      <c r="O146" s="6"/>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row>
    <row r="150" spans="2:52" s="1" customFormat="1">
      <c r="B150" s="32"/>
      <c r="D150" s="20"/>
      <c r="F150" s="4"/>
      <c r="G150" s="4"/>
      <c r="H150" s="4"/>
      <c r="I150" s="118"/>
      <c r="K150" s="4"/>
      <c r="N150" s="5"/>
      <c r="O150" s="6"/>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row>
    <row r="151" spans="2:52" s="1" customFormat="1">
      <c r="B151" s="32"/>
      <c r="D151" s="20"/>
      <c r="F151" s="4"/>
      <c r="G151" s="4"/>
      <c r="H151" s="4"/>
      <c r="I151" s="118"/>
      <c r="K151" s="4"/>
      <c r="N151" s="5"/>
      <c r="O151" s="6"/>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row>
    <row r="152" spans="2:52" s="1" customFormat="1">
      <c r="B152" s="32"/>
      <c r="D152" s="20"/>
      <c r="F152" s="4"/>
      <c r="G152" s="4"/>
      <c r="H152" s="4"/>
      <c r="I152" s="118"/>
      <c r="K152" s="4"/>
      <c r="N152" s="5"/>
      <c r="O152" s="6"/>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row>
    <row r="153" spans="2:52" s="1" customFormat="1">
      <c r="B153" s="32"/>
      <c r="D153" s="20"/>
      <c r="F153" s="4"/>
      <c r="G153" s="4"/>
      <c r="H153" s="4"/>
      <c r="I153" s="118"/>
      <c r="K153" s="4"/>
      <c r="N153" s="5"/>
      <c r="O153" s="6"/>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row>
    <row r="155" spans="2:52" s="1" customFormat="1">
      <c r="B155" s="32"/>
      <c r="D155" s="20"/>
      <c r="F155" s="4"/>
      <c r="G155" s="4"/>
      <c r="H155" s="4"/>
      <c r="I155" s="118"/>
      <c r="K155" s="4"/>
      <c r="N155" s="5"/>
      <c r="O155" s="6"/>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row>
    <row r="156" spans="2:52" s="1" customFormat="1">
      <c r="B156" s="32"/>
      <c r="D156" s="20"/>
      <c r="F156" s="4"/>
      <c r="G156" s="4"/>
      <c r="H156" s="4"/>
      <c r="I156" s="118"/>
      <c r="K156" s="4"/>
      <c r="N156" s="5"/>
      <c r="O156" s="6"/>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row>
    <row r="157" spans="2:52" s="1" customFormat="1">
      <c r="B157" s="32"/>
      <c r="D157" s="20"/>
      <c r="F157" s="4"/>
      <c r="G157" s="4"/>
      <c r="H157" s="4"/>
      <c r="I157" s="118"/>
      <c r="K157" s="4"/>
      <c r="N157" s="5"/>
      <c r="O157" s="6"/>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row>
    <row r="158" spans="2:52" s="1" customFormat="1">
      <c r="B158" s="32"/>
      <c r="D158" s="20"/>
      <c r="F158" s="4"/>
      <c r="G158" s="4"/>
      <c r="H158" s="4"/>
      <c r="I158" s="118"/>
      <c r="K158" s="4"/>
      <c r="N158" s="5"/>
      <c r="O158" s="6"/>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row>
    <row r="159" spans="2:52" s="1" customFormat="1">
      <c r="B159" s="32"/>
      <c r="D159" s="20"/>
      <c r="F159" s="4"/>
      <c r="G159" s="4"/>
      <c r="H159" s="4"/>
      <c r="I159" s="118"/>
      <c r="K159" s="4"/>
      <c r="N159" s="5"/>
      <c r="O159" s="6"/>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row>
    <row r="160" spans="2:52" s="1" customFormat="1">
      <c r="B160" s="32"/>
      <c r="D160" s="20"/>
      <c r="F160" s="4"/>
      <c r="G160" s="4"/>
      <c r="H160" s="4"/>
      <c r="I160" s="118"/>
      <c r="K160" s="4"/>
      <c r="N160" s="5"/>
      <c r="O160" s="6"/>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row>
    <row r="164" spans="2:52" s="1" customFormat="1">
      <c r="B164" s="32"/>
      <c r="D164" s="20"/>
      <c r="F164" s="4"/>
      <c r="G164" s="4"/>
      <c r="H164" s="4"/>
      <c r="I164" s="118"/>
      <c r="K164" s="4"/>
      <c r="N164" s="5"/>
      <c r="O164" s="6"/>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row>
    <row r="165" spans="2:52" s="1" customFormat="1">
      <c r="B165" s="32"/>
      <c r="D165" s="20"/>
      <c r="F165" s="4"/>
      <c r="G165" s="4"/>
      <c r="H165" s="4"/>
      <c r="I165" s="118"/>
      <c r="K165" s="4"/>
      <c r="N165" s="5"/>
      <c r="O165" s="6"/>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row>
    <row r="166" spans="2:52" s="1" customFormat="1">
      <c r="B166" s="32"/>
      <c r="D166" s="20"/>
      <c r="F166" s="4"/>
      <c r="G166" s="4"/>
      <c r="H166" s="4"/>
      <c r="I166" s="118"/>
      <c r="K166" s="4"/>
      <c r="N166" s="5"/>
      <c r="O166" s="6"/>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row>
    <row r="167" spans="2:52" s="1" customFormat="1">
      <c r="B167" s="32"/>
      <c r="D167" s="20"/>
      <c r="F167" s="4"/>
      <c r="G167" s="4"/>
      <c r="H167" s="4"/>
      <c r="I167" s="118"/>
      <c r="K167" s="4"/>
      <c r="N167" s="5"/>
      <c r="O167" s="6"/>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row>
    <row r="169" spans="2:52" s="1" customFormat="1">
      <c r="B169" s="32"/>
      <c r="D169" s="20"/>
      <c r="F169" s="4"/>
      <c r="G169" s="4"/>
      <c r="H169" s="4"/>
      <c r="I169" s="118"/>
      <c r="K169" s="4"/>
      <c r="N169" s="5"/>
      <c r="O169" s="6"/>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row>
    <row r="170" spans="2:52" s="1" customFormat="1">
      <c r="B170" s="32"/>
      <c r="D170" s="20"/>
      <c r="F170" s="4"/>
      <c r="G170" s="4"/>
      <c r="H170" s="4"/>
      <c r="I170" s="118"/>
      <c r="K170" s="4"/>
      <c r="N170" s="5"/>
      <c r="O170" s="6"/>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row>
    <row r="171" spans="2:52" s="1" customFormat="1">
      <c r="B171" s="32"/>
      <c r="D171" s="20"/>
      <c r="F171" s="4"/>
      <c r="G171" s="4"/>
      <c r="H171" s="4"/>
      <c r="I171" s="118"/>
      <c r="K171" s="4"/>
      <c r="N171" s="5"/>
      <c r="O171" s="6"/>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row>
    <row r="172" spans="2:52" s="1" customFormat="1">
      <c r="B172" s="32"/>
      <c r="D172" s="20"/>
      <c r="F172" s="4"/>
      <c r="G172" s="4"/>
      <c r="H172" s="4"/>
      <c r="I172" s="118"/>
      <c r="K172" s="4"/>
      <c r="N172" s="5"/>
      <c r="O172" s="6"/>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row>
    <row r="173" spans="2:52" s="1" customFormat="1">
      <c r="B173" s="32"/>
      <c r="D173" s="20"/>
      <c r="F173" s="4"/>
      <c r="G173" s="4"/>
      <c r="H173" s="4"/>
      <c r="I173" s="118"/>
      <c r="K173" s="4"/>
      <c r="N173" s="5"/>
      <c r="O173" s="6"/>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row>
    <row r="174" spans="2:52" s="1" customFormat="1">
      <c r="B174" s="32"/>
      <c r="D174" s="20"/>
      <c r="F174" s="4"/>
      <c r="G174" s="4"/>
      <c r="H174" s="4"/>
      <c r="I174" s="118"/>
      <c r="K174" s="4"/>
      <c r="N174" s="5"/>
      <c r="O174" s="6"/>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row>
  </sheetData>
  <sheetProtection algorithmName="SHA-512" hashValue="YxqNkhZn86uhL0TCL3ZsDpkMOS+IQ7NYbCLfkQGTGj8HU17iUicS+MhdGXYX0E5kwqMYZPz+ifCifkc0nI02pw==" saltValue="DMbACMHhE62LUQOjTLA2Cg==" spinCount="100000" sheet="1" objects="1" scenarios="1" selectLockedCells="1"/>
  <pageMargins left="0.70866141732283472" right="0.70866141732283472" top="0.74803149606299213" bottom="0.74803149606299213" header="0.31496062992125984" footer="0.31496062992125984"/>
  <pageSetup paperSize="9" scale="49" fitToHeight="0" orientation="landscape" r:id="rId1"/>
  <ignoredErrors>
    <ignoredError sqref="D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841F1-E85E-46C1-9AB6-7AEE0EE49E48}">
  <sheetPr>
    <tabColor rgb="FF92D050"/>
    <pageSetUpPr fitToPage="1"/>
  </sheetPr>
  <dimension ref="A1:AY973"/>
  <sheetViews>
    <sheetView tabSelected="1" zoomScaleNormal="100" workbookViewId="0">
      <pane ySplit="1" topLeftCell="A2" activePane="bottomLeft" state="frozen"/>
      <selection pane="bottomLeft" activeCell="I4" sqref="I4"/>
    </sheetView>
  </sheetViews>
  <sheetFormatPr defaultColWidth="8.85546875" defaultRowHeight="15"/>
  <cols>
    <col min="1" max="1" width="8.85546875" style="1"/>
    <col min="2" max="2" width="16.42578125" style="1" customWidth="1"/>
    <col min="3" max="3" width="69.140625" style="1" customWidth="1"/>
    <col min="4" max="4" width="12.42578125" style="20" customWidth="1"/>
    <col min="5" max="5" width="3.5703125" style="1" customWidth="1"/>
    <col min="6" max="6" width="26.85546875" style="4" customWidth="1"/>
    <col min="7" max="7" width="12.7109375" style="65" customWidth="1"/>
    <col min="8" max="8" width="3.5703125" style="4" customWidth="1"/>
    <col min="9" max="9" width="15.42578125" style="114" customWidth="1"/>
    <col min="10" max="10" width="4.7109375" style="1" customWidth="1"/>
    <col min="11" max="11" width="15" style="4" customWidth="1"/>
    <col min="12" max="12" width="15.140625" style="57" customWidth="1"/>
    <col min="13" max="13" width="12.7109375" style="1" customWidth="1"/>
    <col min="14" max="14" width="8.85546875" style="5"/>
    <col min="15" max="15" width="8.85546875" style="6"/>
    <col min="16" max="16" width="23.42578125" style="5" customWidth="1"/>
    <col min="17" max="17" width="13.42578125" style="5" customWidth="1"/>
    <col min="18" max="18" width="21.140625" style="5" customWidth="1"/>
    <col min="19" max="19" width="19.42578125" style="5" customWidth="1"/>
    <col min="20" max="16384" width="8.85546875" style="5"/>
  </cols>
  <sheetData>
    <row r="1" spans="1:51" ht="45">
      <c r="B1" s="8" t="s">
        <v>55</v>
      </c>
      <c r="C1" s="8" t="s">
        <v>54</v>
      </c>
      <c r="D1" s="103" t="s">
        <v>56</v>
      </c>
      <c r="E1" s="8"/>
      <c r="F1" s="14" t="s">
        <v>66</v>
      </c>
      <c r="G1" s="14" t="s">
        <v>57</v>
      </c>
      <c r="H1" s="10"/>
      <c r="I1" s="113" t="s">
        <v>143</v>
      </c>
      <c r="J1" s="8"/>
      <c r="K1" s="10" t="s">
        <v>68</v>
      </c>
      <c r="L1" s="56"/>
      <c r="M1" s="8"/>
    </row>
    <row r="2" spans="1:51" ht="45">
      <c r="C2" s="33" t="s">
        <v>1060</v>
      </c>
    </row>
    <row r="3" spans="1:51" ht="30">
      <c r="C3" s="33" t="s">
        <v>1064</v>
      </c>
    </row>
    <row r="4" spans="1:51" ht="105">
      <c r="C4" s="33" t="s">
        <v>1065</v>
      </c>
    </row>
    <row r="5" spans="1:51">
      <c r="C5" s="33"/>
    </row>
    <row r="6" spans="1:51">
      <c r="C6" s="7" t="s">
        <v>69</v>
      </c>
      <c r="D6" s="104" t="s">
        <v>388</v>
      </c>
    </row>
    <row r="7" spans="1:51">
      <c r="C7" s="7"/>
      <c r="K7" s="29"/>
      <c r="L7" s="108"/>
    </row>
    <row r="8" spans="1:51">
      <c r="B8" s="81" t="s">
        <v>141</v>
      </c>
      <c r="C8" s="1" t="s">
        <v>202</v>
      </c>
      <c r="D8" s="20" t="s">
        <v>389</v>
      </c>
      <c r="F8" s="28"/>
      <c r="H8" s="28"/>
      <c r="J8" s="21"/>
      <c r="K8" s="67"/>
      <c r="L8" s="107"/>
      <c r="M8" s="21"/>
    </row>
    <row r="9" spans="1:51">
      <c r="B9" s="81" t="s">
        <v>232</v>
      </c>
      <c r="C9" s="33" t="s">
        <v>215</v>
      </c>
      <c r="D9" s="20" t="s">
        <v>1038</v>
      </c>
      <c r="F9" s="28"/>
      <c r="H9" s="28"/>
      <c r="J9" s="21"/>
      <c r="K9" s="67"/>
      <c r="L9" s="107"/>
      <c r="M9" s="21"/>
    </row>
    <row r="10" spans="1:51">
      <c r="B10" s="8"/>
      <c r="C10" s="8"/>
      <c r="D10" s="103"/>
      <c r="E10" s="8"/>
      <c r="F10" s="14"/>
      <c r="G10" s="62"/>
      <c r="H10" s="10"/>
      <c r="I10" s="116"/>
      <c r="J10" s="8"/>
      <c r="K10" s="56"/>
      <c r="L10" s="8"/>
      <c r="M10" s="8"/>
    </row>
    <row r="11" spans="1:51" s="4" customFormat="1">
      <c r="A11" s="1"/>
      <c r="B11" s="106" t="s">
        <v>297</v>
      </c>
      <c r="C11" s="46" t="s">
        <v>213</v>
      </c>
      <c r="D11" s="20"/>
      <c r="E11" s="2"/>
      <c r="F11" s="30"/>
      <c r="G11" s="65">
        <v>1</v>
      </c>
      <c r="H11" s="65"/>
      <c r="I11" s="114"/>
      <c r="J11" s="65"/>
      <c r="K11" s="78">
        <f>G11*I11</f>
        <v>0</v>
      </c>
      <c r="L11" s="107"/>
      <c r="M11" s="1"/>
      <c r="N11" s="5"/>
      <c r="O11" s="6"/>
      <c r="P11" s="5"/>
      <c r="Q11" s="5"/>
      <c r="R11" s="5"/>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row>
    <row r="12" spans="1:51" s="4" customFormat="1" ht="150">
      <c r="A12" s="1"/>
      <c r="B12" s="1"/>
      <c r="C12" s="33" t="s">
        <v>214</v>
      </c>
      <c r="D12" s="20"/>
      <c r="E12" s="2"/>
      <c r="F12" s="30"/>
      <c r="G12" s="65"/>
      <c r="H12" s="65"/>
      <c r="I12" s="114"/>
      <c r="J12" s="65"/>
      <c r="K12" s="38"/>
      <c r="L12" s="107"/>
      <c r="M12" s="1"/>
      <c r="N12" s="5"/>
      <c r="O12" s="6"/>
      <c r="P12" s="5"/>
      <c r="Q12" s="5"/>
      <c r="R12" s="5"/>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row>
    <row r="13" spans="1:51" s="4" customFormat="1">
      <c r="A13" s="1"/>
      <c r="B13" s="106" t="s">
        <v>298</v>
      </c>
      <c r="C13" s="46" t="s">
        <v>216</v>
      </c>
      <c r="D13" s="20"/>
      <c r="E13" s="2"/>
      <c r="F13" s="30"/>
      <c r="G13" s="65">
        <v>1</v>
      </c>
      <c r="H13" s="65"/>
      <c r="I13" s="114"/>
      <c r="J13" s="65"/>
      <c r="K13" s="78">
        <f>G13*I13</f>
        <v>0</v>
      </c>
      <c r="L13" s="107"/>
      <c r="M13" s="1"/>
      <c r="N13" s="5"/>
      <c r="O13" s="6"/>
      <c r="P13" s="5"/>
      <c r="Q13" s="5"/>
      <c r="R13" s="5"/>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row>
    <row r="14" spans="1:51" s="4" customFormat="1" ht="45">
      <c r="A14" s="1"/>
      <c r="B14" s="1"/>
      <c r="C14" s="33" t="s">
        <v>217</v>
      </c>
      <c r="D14" s="20"/>
      <c r="E14" s="2"/>
      <c r="F14" s="30"/>
      <c r="G14" s="65"/>
      <c r="H14" s="65"/>
      <c r="I14" s="114"/>
      <c r="J14" s="65"/>
      <c r="K14" s="38"/>
      <c r="L14" s="107"/>
      <c r="M14" s="1"/>
      <c r="N14" s="5"/>
      <c r="O14" s="6"/>
      <c r="P14" s="5"/>
      <c r="Q14" s="5"/>
      <c r="R14" s="5"/>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row>
    <row r="15" spans="1:51" s="4" customFormat="1">
      <c r="A15" s="1"/>
      <c r="B15" s="106" t="s">
        <v>299</v>
      </c>
      <c r="C15" s="46" t="s">
        <v>218</v>
      </c>
      <c r="D15" s="20"/>
      <c r="E15" s="2"/>
      <c r="F15" s="30"/>
      <c r="G15" s="65">
        <v>1</v>
      </c>
      <c r="H15" s="65"/>
      <c r="I15" s="114"/>
      <c r="J15" s="65"/>
      <c r="K15" s="78">
        <f>G15*I15</f>
        <v>0</v>
      </c>
      <c r="L15" s="107"/>
      <c r="M15" s="1"/>
      <c r="N15" s="5"/>
      <c r="O15" s="6"/>
      <c r="P15" s="5"/>
      <c r="Q15" s="5"/>
      <c r="R15" s="5"/>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row>
    <row r="16" spans="1:51" s="4" customFormat="1" ht="45">
      <c r="A16" s="1"/>
      <c r="B16" s="1"/>
      <c r="C16" s="33" t="s">
        <v>219</v>
      </c>
      <c r="D16" s="20"/>
      <c r="E16" s="2"/>
      <c r="F16" s="30"/>
      <c r="G16" s="65"/>
      <c r="H16" s="65"/>
      <c r="I16" s="114"/>
      <c r="J16" s="65"/>
      <c r="K16" s="38"/>
      <c r="L16" s="107"/>
      <c r="M16" s="1"/>
      <c r="N16" s="5"/>
      <c r="O16" s="6"/>
      <c r="P16" s="5"/>
      <c r="Q16" s="5"/>
      <c r="R16" s="5"/>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row>
    <row r="17" spans="1:51" s="4" customFormat="1">
      <c r="A17" s="1"/>
      <c r="B17" s="106" t="s">
        <v>300</v>
      </c>
      <c r="C17" s="46" t="s">
        <v>220</v>
      </c>
      <c r="D17" s="20"/>
      <c r="E17" s="2"/>
      <c r="F17" s="30"/>
      <c r="G17" s="65">
        <v>1</v>
      </c>
      <c r="H17" s="65"/>
      <c r="I17" s="114"/>
      <c r="J17" s="65"/>
      <c r="K17" s="78">
        <f>G17*I17</f>
        <v>0</v>
      </c>
      <c r="L17" s="107"/>
      <c r="M17" s="1"/>
      <c r="N17" s="5"/>
      <c r="O17" s="6"/>
      <c r="P17" s="5"/>
      <c r="Q17" s="5"/>
      <c r="R17" s="5"/>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row>
    <row r="18" spans="1:51" s="4" customFormat="1" ht="315">
      <c r="A18" s="1"/>
      <c r="B18" s="1"/>
      <c r="C18" s="33" t="s">
        <v>234</v>
      </c>
      <c r="D18" s="20"/>
      <c r="E18" s="2"/>
      <c r="F18" s="30"/>
      <c r="G18" s="65"/>
      <c r="H18" s="65"/>
      <c r="I18" s="114"/>
      <c r="J18" s="65"/>
      <c r="K18" s="38"/>
      <c r="L18" s="107"/>
      <c r="M18" s="1"/>
      <c r="N18" s="5"/>
      <c r="O18" s="6"/>
      <c r="P18" s="5"/>
      <c r="Q18" s="5"/>
      <c r="R18" s="5"/>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row>
    <row r="19" spans="1:51" s="4" customFormat="1">
      <c r="A19" s="1"/>
      <c r="B19" s="106" t="s">
        <v>301</v>
      </c>
      <c r="C19" s="46" t="s">
        <v>221</v>
      </c>
      <c r="D19" s="20"/>
      <c r="E19" s="2"/>
      <c r="F19" s="30"/>
      <c r="G19" s="65">
        <v>1</v>
      </c>
      <c r="H19" s="65"/>
      <c r="I19" s="114"/>
      <c r="J19" s="65"/>
      <c r="K19" s="78">
        <f>G19*I19</f>
        <v>0</v>
      </c>
      <c r="L19" s="107"/>
      <c r="M19" s="1"/>
      <c r="N19" s="5"/>
      <c r="O19" s="6"/>
      <c r="P19" s="5"/>
      <c r="Q19" s="5"/>
      <c r="R19" s="5"/>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row>
    <row r="20" spans="1:51" s="4" customFormat="1" ht="180">
      <c r="A20" s="1"/>
      <c r="B20" s="1"/>
      <c r="C20" s="33" t="s">
        <v>222</v>
      </c>
      <c r="D20" s="20"/>
      <c r="E20" s="2"/>
      <c r="F20" s="30"/>
      <c r="G20" s="65"/>
      <c r="H20" s="65"/>
      <c r="I20" s="114"/>
      <c r="J20" s="65"/>
      <c r="K20" s="38"/>
      <c r="L20" s="107"/>
      <c r="M20" s="1"/>
      <c r="N20" s="5"/>
      <c r="O20" s="6"/>
      <c r="P20" s="5"/>
      <c r="Q20" s="5"/>
      <c r="R20" s="5"/>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row>
    <row r="21" spans="1:51" s="4" customFormat="1">
      <c r="A21" s="1"/>
      <c r="B21" s="106" t="s">
        <v>302</v>
      </c>
      <c r="C21" s="46" t="s">
        <v>223</v>
      </c>
      <c r="D21" s="20"/>
      <c r="E21" s="2"/>
      <c r="F21" s="30"/>
      <c r="G21" s="65">
        <v>3</v>
      </c>
      <c r="H21" s="65"/>
      <c r="I21" s="114"/>
      <c r="J21" s="65"/>
      <c r="K21" s="78">
        <f>G21*I21</f>
        <v>0</v>
      </c>
      <c r="L21" s="107"/>
      <c r="M21" s="1"/>
      <c r="N21" s="5"/>
      <c r="O21" s="6"/>
      <c r="P21" s="5"/>
      <c r="Q21" s="5"/>
      <c r="R21" s="5"/>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row>
    <row r="22" spans="1:51" s="4" customFormat="1" ht="135">
      <c r="A22" s="1"/>
      <c r="B22" s="1"/>
      <c r="C22" s="33" t="s">
        <v>224</v>
      </c>
      <c r="D22" s="20"/>
      <c r="E22" s="2"/>
      <c r="F22" s="30"/>
      <c r="G22" s="65"/>
      <c r="H22" s="65"/>
      <c r="I22" s="114"/>
      <c r="J22" s="65"/>
      <c r="K22" s="38"/>
      <c r="L22" s="107"/>
      <c r="M22" s="1"/>
      <c r="N22" s="5"/>
      <c r="O22" s="6"/>
      <c r="P22" s="5"/>
      <c r="Q22" s="5"/>
      <c r="R22" s="5"/>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row>
    <row r="23" spans="1:51" s="4" customFormat="1">
      <c r="A23" s="1"/>
      <c r="B23" s="106" t="s">
        <v>303</v>
      </c>
      <c r="C23" s="46" t="s">
        <v>225</v>
      </c>
      <c r="D23" s="20"/>
      <c r="E23" s="2"/>
      <c r="F23" s="30"/>
      <c r="G23" s="65">
        <v>2</v>
      </c>
      <c r="H23" s="65"/>
      <c r="I23" s="114"/>
      <c r="J23" s="65"/>
      <c r="K23" s="78">
        <f>G23*I23</f>
        <v>0</v>
      </c>
      <c r="L23" s="107"/>
      <c r="M23" s="1"/>
      <c r="N23" s="5"/>
      <c r="O23" s="6"/>
      <c r="P23" s="5"/>
      <c r="Q23" s="5"/>
      <c r="R23" s="5"/>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row>
    <row r="24" spans="1:51" s="4" customFormat="1" ht="135">
      <c r="A24" s="1"/>
      <c r="B24" s="1"/>
      <c r="C24" s="33" t="s">
        <v>226</v>
      </c>
      <c r="D24" s="20"/>
      <c r="E24" s="2"/>
      <c r="F24" s="30"/>
      <c r="G24" s="65"/>
      <c r="H24" s="65"/>
      <c r="I24" s="114"/>
      <c r="J24" s="65"/>
      <c r="K24" s="38"/>
      <c r="L24" s="107"/>
      <c r="M24" s="1"/>
      <c r="N24" s="5"/>
      <c r="O24" s="6"/>
      <c r="P24" s="5"/>
      <c r="Q24" s="5"/>
      <c r="R24" s="5"/>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row>
    <row r="25" spans="1:51" s="4" customFormat="1">
      <c r="A25" s="1"/>
      <c r="B25" s="106" t="s">
        <v>304</v>
      </c>
      <c r="C25" s="46" t="s">
        <v>227</v>
      </c>
      <c r="D25" s="20"/>
      <c r="E25" s="2"/>
      <c r="F25" s="30"/>
      <c r="G25" s="65">
        <v>1</v>
      </c>
      <c r="H25" s="65"/>
      <c r="I25" s="114"/>
      <c r="J25" s="65"/>
      <c r="K25" s="78">
        <f>G25*I25</f>
        <v>0</v>
      </c>
      <c r="L25" s="107"/>
      <c r="M25" s="1"/>
      <c r="N25" s="5"/>
      <c r="O25" s="6"/>
      <c r="P25" s="5"/>
      <c r="Q25" s="5"/>
      <c r="R25" s="5"/>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row>
    <row r="26" spans="1:51" s="4" customFormat="1" ht="60">
      <c r="A26" s="1"/>
      <c r="B26" s="1"/>
      <c r="C26" s="33" t="s">
        <v>228</v>
      </c>
      <c r="D26" s="20"/>
      <c r="E26" s="2"/>
      <c r="F26" s="30"/>
      <c r="G26" s="65"/>
      <c r="H26" s="65"/>
      <c r="I26" s="114"/>
      <c r="J26" s="65"/>
      <c r="K26" s="38"/>
      <c r="L26" s="107"/>
      <c r="M26" s="1"/>
      <c r="N26" s="5"/>
      <c r="O26" s="6"/>
      <c r="P26" s="5"/>
      <c r="Q26" s="5"/>
      <c r="R26" s="5"/>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row>
    <row r="27" spans="1:51" s="4" customFormat="1">
      <c r="A27" s="1"/>
      <c r="B27" s="106" t="s">
        <v>305</v>
      </c>
      <c r="C27" s="46" t="s">
        <v>229</v>
      </c>
      <c r="D27" s="20"/>
      <c r="E27" s="2"/>
      <c r="F27" s="30"/>
      <c r="G27" s="65">
        <v>4</v>
      </c>
      <c r="H27" s="65"/>
      <c r="I27" s="114"/>
      <c r="J27" s="65"/>
      <c r="K27" s="78">
        <f>G27*I27</f>
        <v>0</v>
      </c>
      <c r="L27" s="107"/>
      <c r="M27" s="1"/>
      <c r="N27" s="5"/>
      <c r="O27" s="6"/>
      <c r="P27" s="5"/>
      <c r="Q27" s="5"/>
      <c r="R27" s="5"/>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row>
    <row r="28" spans="1:51" s="4" customFormat="1" ht="120">
      <c r="A28" s="1"/>
      <c r="B28" s="1"/>
      <c r="C28" s="33" t="s">
        <v>235</v>
      </c>
      <c r="D28" s="20"/>
      <c r="E28" s="2"/>
      <c r="F28" s="30"/>
      <c r="G28" s="65"/>
      <c r="H28" s="65"/>
      <c r="I28" s="114"/>
      <c r="J28" s="65"/>
      <c r="K28" s="38"/>
      <c r="L28" s="107"/>
      <c r="M28" s="1"/>
      <c r="N28" s="5"/>
      <c r="O28" s="6"/>
      <c r="P28" s="5"/>
      <c r="Q28" s="5"/>
      <c r="R28" s="5"/>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row>
    <row r="29" spans="1:51" s="4" customFormat="1">
      <c r="A29" s="1"/>
      <c r="B29" s="106" t="s">
        <v>306</v>
      </c>
      <c r="C29" s="46" t="s">
        <v>230</v>
      </c>
      <c r="D29" s="20"/>
      <c r="E29" s="2"/>
      <c r="F29" s="30"/>
      <c r="G29" s="65">
        <v>2</v>
      </c>
      <c r="H29" s="65"/>
      <c r="I29" s="114"/>
      <c r="J29" s="65"/>
      <c r="K29" s="78">
        <f>G29*I29</f>
        <v>0</v>
      </c>
      <c r="L29" s="107"/>
      <c r="M29" s="1"/>
      <c r="N29" s="5"/>
      <c r="O29" s="6"/>
      <c r="P29" s="5"/>
      <c r="Q29" s="5"/>
      <c r="R29" s="5"/>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row>
    <row r="30" spans="1:51" s="4" customFormat="1" ht="75">
      <c r="A30" s="1"/>
      <c r="B30" s="1"/>
      <c r="C30" s="33" t="s">
        <v>231</v>
      </c>
      <c r="D30" s="20"/>
      <c r="E30" s="2"/>
      <c r="F30" s="30"/>
      <c r="G30" s="65"/>
      <c r="H30" s="65"/>
      <c r="I30" s="114"/>
      <c r="J30" s="65"/>
      <c r="K30" s="67"/>
      <c r="L30" s="107"/>
      <c r="M30" s="1"/>
      <c r="N30" s="5"/>
      <c r="O30" s="6"/>
      <c r="P30" s="5"/>
      <c r="Q30" s="5"/>
      <c r="R30" s="5"/>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row>
    <row r="31" spans="1:51" s="4" customFormat="1">
      <c r="A31" s="1"/>
      <c r="B31" s="106" t="s">
        <v>307</v>
      </c>
      <c r="C31" s="46" t="s">
        <v>236</v>
      </c>
      <c r="D31" s="20"/>
      <c r="E31" s="2"/>
      <c r="F31" s="30"/>
      <c r="G31" s="65">
        <v>4</v>
      </c>
      <c r="H31" s="65"/>
      <c r="I31" s="114"/>
      <c r="J31" s="65"/>
      <c r="K31" s="78">
        <f>G31*I31</f>
        <v>0</v>
      </c>
      <c r="L31" s="107"/>
      <c r="M31" s="1"/>
      <c r="N31" s="5"/>
      <c r="O31" s="6"/>
      <c r="P31" s="5"/>
      <c r="Q31" s="5"/>
      <c r="R31" s="5"/>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row>
    <row r="32" spans="1:51" s="4" customFormat="1" ht="135">
      <c r="A32" s="1"/>
      <c r="B32" s="1"/>
      <c r="C32" s="33" t="s">
        <v>237</v>
      </c>
      <c r="D32" s="20"/>
      <c r="E32" s="2"/>
      <c r="F32" s="30"/>
      <c r="G32" s="65"/>
      <c r="H32" s="65"/>
      <c r="I32" s="114"/>
      <c r="J32" s="65"/>
      <c r="K32" s="67"/>
      <c r="L32" s="107"/>
      <c r="M32" s="1"/>
      <c r="N32" s="5"/>
      <c r="O32" s="6"/>
      <c r="P32" s="5"/>
      <c r="Q32" s="5"/>
      <c r="R32" s="5"/>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row>
    <row r="33" spans="1:51" s="4" customFormat="1">
      <c r="A33" s="1"/>
      <c r="B33" s="106" t="s">
        <v>308</v>
      </c>
      <c r="C33" s="46" t="s">
        <v>238</v>
      </c>
      <c r="D33" s="20"/>
      <c r="E33" s="2"/>
      <c r="F33" s="30"/>
      <c r="G33" s="65">
        <v>2</v>
      </c>
      <c r="H33" s="65"/>
      <c r="I33" s="114"/>
      <c r="J33" s="65"/>
      <c r="K33" s="78">
        <f>G33*I33</f>
        <v>0</v>
      </c>
      <c r="L33" s="107"/>
      <c r="M33" s="1"/>
      <c r="N33" s="5"/>
      <c r="O33" s="6"/>
      <c r="P33" s="5"/>
      <c r="Q33" s="5"/>
      <c r="R33" s="5"/>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row>
    <row r="34" spans="1:51" s="4" customFormat="1" ht="150">
      <c r="A34" s="1"/>
      <c r="B34" s="1"/>
      <c r="C34" s="33" t="s">
        <v>239</v>
      </c>
      <c r="D34" s="20"/>
      <c r="E34" s="2"/>
      <c r="F34" s="30"/>
      <c r="G34" s="65"/>
      <c r="H34" s="65"/>
      <c r="I34" s="114"/>
      <c r="J34" s="65"/>
      <c r="K34" s="67"/>
      <c r="L34" s="107"/>
      <c r="M34" s="1"/>
      <c r="N34" s="5"/>
      <c r="O34" s="6"/>
      <c r="P34" s="5"/>
      <c r="Q34" s="5"/>
      <c r="R34" s="5"/>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row>
    <row r="35" spans="1:51" s="4" customFormat="1">
      <c r="A35" s="1"/>
      <c r="B35" s="106" t="s">
        <v>309</v>
      </c>
      <c r="C35" s="46" t="s">
        <v>240</v>
      </c>
      <c r="D35" s="20"/>
      <c r="E35" s="2"/>
      <c r="F35" s="30"/>
      <c r="G35" s="65">
        <v>1</v>
      </c>
      <c r="H35" s="65"/>
      <c r="I35" s="114"/>
      <c r="J35" s="65"/>
      <c r="K35" s="78">
        <f>G35*I35</f>
        <v>0</v>
      </c>
      <c r="L35" s="107"/>
      <c r="M35" s="1"/>
      <c r="N35" s="5"/>
      <c r="O35" s="6"/>
      <c r="P35" s="5"/>
      <c r="Q35" s="5"/>
      <c r="R35" s="5"/>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row>
    <row r="36" spans="1:51" s="4" customFormat="1" ht="315">
      <c r="A36" s="1"/>
      <c r="B36" s="1"/>
      <c r="C36" s="33" t="s">
        <v>241</v>
      </c>
      <c r="D36" s="20"/>
      <c r="E36" s="2"/>
      <c r="F36" s="30"/>
      <c r="G36" s="65"/>
      <c r="H36" s="65"/>
      <c r="I36" s="114"/>
      <c r="J36" s="65"/>
      <c r="K36" s="67"/>
      <c r="L36" s="107"/>
      <c r="M36" s="1"/>
      <c r="N36" s="5"/>
      <c r="O36" s="6"/>
      <c r="P36" s="5"/>
      <c r="Q36" s="5"/>
      <c r="R36" s="5"/>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row>
    <row r="37" spans="1:51" s="4" customFormat="1" ht="75">
      <c r="A37" s="1"/>
      <c r="B37" s="1"/>
      <c r="C37" s="33" t="s">
        <v>242</v>
      </c>
      <c r="D37" s="20"/>
      <c r="E37" s="2"/>
      <c r="F37" s="30"/>
      <c r="G37" s="65"/>
      <c r="H37" s="65"/>
      <c r="I37" s="114"/>
      <c r="J37" s="65"/>
      <c r="K37" s="67"/>
      <c r="L37" s="107"/>
      <c r="M37" s="1"/>
      <c r="N37" s="5"/>
      <c r="O37" s="6"/>
      <c r="P37" s="5"/>
      <c r="Q37" s="5"/>
      <c r="R37" s="5"/>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row>
    <row r="38" spans="1:51" s="4" customFormat="1">
      <c r="A38" s="1"/>
      <c r="B38" s="106" t="s">
        <v>310</v>
      </c>
      <c r="C38" s="46" t="s">
        <v>243</v>
      </c>
      <c r="D38" s="20"/>
      <c r="E38" s="2"/>
      <c r="F38" s="30"/>
      <c r="G38" s="65">
        <v>1</v>
      </c>
      <c r="H38" s="65"/>
      <c r="I38" s="114"/>
      <c r="J38" s="65"/>
      <c r="K38" s="78">
        <f>G38*I38</f>
        <v>0</v>
      </c>
      <c r="L38" s="107"/>
      <c r="M38" s="1"/>
      <c r="N38" s="5"/>
      <c r="O38" s="6"/>
      <c r="P38" s="5"/>
      <c r="Q38" s="5"/>
      <c r="R38" s="5"/>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row>
    <row r="39" spans="1:51" s="4" customFormat="1" ht="225">
      <c r="A39" s="1"/>
      <c r="B39" s="1"/>
      <c r="C39" s="33" t="s">
        <v>256</v>
      </c>
      <c r="D39" s="20"/>
      <c r="E39" s="2"/>
      <c r="F39" s="30"/>
      <c r="G39" s="65"/>
      <c r="H39" s="65"/>
      <c r="I39" s="114"/>
      <c r="J39" s="65"/>
      <c r="K39" s="67"/>
      <c r="L39" s="107"/>
      <c r="M39" s="1"/>
      <c r="N39" s="5"/>
      <c r="O39" s="6"/>
      <c r="P39" s="5"/>
      <c r="Q39" s="5"/>
      <c r="R39" s="5"/>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row>
    <row r="40" spans="1:51" s="4" customFormat="1">
      <c r="A40" s="1"/>
      <c r="B40" s="106" t="s">
        <v>311</v>
      </c>
      <c r="C40" s="46" t="s">
        <v>244</v>
      </c>
      <c r="D40" s="20"/>
      <c r="E40" s="2"/>
      <c r="F40" s="30"/>
      <c r="G40" s="65">
        <v>1</v>
      </c>
      <c r="H40" s="65"/>
      <c r="I40" s="114"/>
      <c r="J40" s="65"/>
      <c r="K40" s="78">
        <f>G40*I40</f>
        <v>0</v>
      </c>
      <c r="L40" s="107"/>
      <c r="M40" s="1"/>
      <c r="N40" s="5"/>
      <c r="O40" s="6"/>
      <c r="P40" s="5"/>
      <c r="Q40" s="5"/>
      <c r="R40" s="5"/>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row>
    <row r="41" spans="1:51" s="4" customFormat="1" ht="60">
      <c r="A41" s="1"/>
      <c r="B41" s="1"/>
      <c r="C41" s="33" t="s">
        <v>245</v>
      </c>
      <c r="D41" s="20"/>
      <c r="E41" s="2"/>
      <c r="F41" s="30"/>
      <c r="G41" s="65"/>
      <c r="H41" s="65"/>
      <c r="I41" s="114"/>
      <c r="J41" s="65"/>
      <c r="K41" s="67"/>
      <c r="L41" s="107"/>
      <c r="M41" s="1"/>
      <c r="N41" s="5"/>
      <c r="O41" s="6"/>
      <c r="P41" s="5"/>
      <c r="Q41" s="5"/>
      <c r="R41" s="5"/>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row>
    <row r="42" spans="1:51" s="4" customFormat="1">
      <c r="A42" s="1"/>
      <c r="B42" s="106" t="s">
        <v>312</v>
      </c>
      <c r="C42" s="46" t="s">
        <v>246</v>
      </c>
      <c r="D42" s="20"/>
      <c r="E42" s="2"/>
      <c r="F42" s="30"/>
      <c r="G42" s="65">
        <v>1</v>
      </c>
      <c r="H42" s="65"/>
      <c r="I42" s="114"/>
      <c r="J42" s="65"/>
      <c r="K42" s="78">
        <f>G42*I42</f>
        <v>0</v>
      </c>
      <c r="L42" s="107"/>
      <c r="M42" s="1"/>
      <c r="N42" s="5"/>
      <c r="O42" s="6"/>
      <c r="P42" s="5"/>
      <c r="Q42" s="5"/>
      <c r="R42" s="5"/>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row>
    <row r="43" spans="1:51" s="4" customFormat="1" ht="45">
      <c r="A43" s="1"/>
      <c r="B43" s="1"/>
      <c r="C43" s="33" t="s">
        <v>247</v>
      </c>
      <c r="D43" s="20"/>
      <c r="E43" s="2"/>
      <c r="F43" s="30"/>
      <c r="G43" s="65"/>
      <c r="H43" s="65"/>
      <c r="I43" s="114"/>
      <c r="J43" s="65"/>
      <c r="K43" s="67"/>
      <c r="L43" s="107"/>
      <c r="M43" s="1"/>
      <c r="N43" s="5"/>
      <c r="O43" s="6"/>
      <c r="P43" s="5"/>
      <c r="Q43" s="5"/>
      <c r="R43" s="5"/>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row>
    <row r="44" spans="1:51" s="4" customFormat="1">
      <c r="A44" s="1"/>
      <c r="B44" s="106" t="s">
        <v>313</v>
      </c>
      <c r="C44" s="46" t="s">
        <v>248</v>
      </c>
      <c r="D44" s="20"/>
      <c r="E44" s="2"/>
      <c r="F44" s="30"/>
      <c r="G44" s="65">
        <v>2</v>
      </c>
      <c r="H44" s="65"/>
      <c r="I44" s="114"/>
      <c r="J44" s="65"/>
      <c r="K44" s="78">
        <f>G44*I44</f>
        <v>0</v>
      </c>
      <c r="L44" s="107"/>
      <c r="M44" s="1"/>
      <c r="N44" s="5"/>
      <c r="O44" s="6"/>
      <c r="P44" s="5"/>
      <c r="Q44" s="5"/>
      <c r="R44" s="5"/>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row>
    <row r="45" spans="1:51" s="4" customFormat="1" ht="75">
      <c r="A45" s="1"/>
      <c r="B45" s="1"/>
      <c r="C45" s="33" t="s">
        <v>249</v>
      </c>
      <c r="D45" s="20"/>
      <c r="E45" s="2"/>
      <c r="F45" s="30"/>
      <c r="G45" s="65"/>
      <c r="H45" s="65"/>
      <c r="I45" s="114"/>
      <c r="J45" s="65"/>
      <c r="K45" s="67"/>
      <c r="L45" s="107"/>
      <c r="M45" s="1"/>
      <c r="N45" s="5"/>
      <c r="O45" s="6"/>
      <c r="P45" s="5"/>
      <c r="Q45" s="5"/>
      <c r="R45" s="5"/>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row>
    <row r="46" spans="1:51" s="4" customFormat="1">
      <c r="A46" s="1"/>
      <c r="B46" s="106" t="s">
        <v>314</v>
      </c>
      <c r="C46" s="46" t="s">
        <v>250</v>
      </c>
      <c r="D46" s="20"/>
      <c r="E46" s="2"/>
      <c r="F46" s="30"/>
      <c r="G46" s="65">
        <v>1</v>
      </c>
      <c r="H46" s="65"/>
      <c r="I46" s="114"/>
      <c r="J46" s="65"/>
      <c r="K46" s="78">
        <f>G46*I46</f>
        <v>0</v>
      </c>
      <c r="L46" s="107"/>
      <c r="M46" s="1"/>
      <c r="N46" s="5"/>
      <c r="O46" s="6"/>
      <c r="P46" s="5"/>
      <c r="Q46" s="5"/>
      <c r="R46" s="5"/>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row>
    <row r="47" spans="1:51" s="4" customFormat="1" ht="135">
      <c r="A47" s="1"/>
      <c r="B47" s="1"/>
      <c r="C47" s="33" t="s">
        <v>251</v>
      </c>
      <c r="D47" s="20"/>
      <c r="E47" s="2"/>
      <c r="F47" s="30"/>
      <c r="G47" s="65"/>
      <c r="H47" s="65"/>
      <c r="I47" s="114"/>
      <c r="J47" s="65"/>
      <c r="K47" s="67"/>
      <c r="L47" s="107"/>
      <c r="M47" s="1"/>
      <c r="N47" s="5"/>
      <c r="O47" s="6"/>
      <c r="P47" s="5"/>
      <c r="Q47" s="5"/>
      <c r="R47" s="5"/>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row>
    <row r="48" spans="1:51" s="4" customFormat="1">
      <c r="A48" s="1"/>
      <c r="B48" s="106" t="s">
        <v>315</v>
      </c>
      <c r="C48" s="46" t="s">
        <v>252</v>
      </c>
      <c r="D48" s="20"/>
      <c r="E48" s="2"/>
      <c r="F48" s="30"/>
      <c r="G48" s="65">
        <v>2</v>
      </c>
      <c r="H48" s="65"/>
      <c r="I48" s="114"/>
      <c r="J48" s="65"/>
      <c r="K48" s="78">
        <f>G48*I48</f>
        <v>0</v>
      </c>
      <c r="L48" s="107"/>
      <c r="M48" s="1"/>
      <c r="N48" s="5"/>
      <c r="O48" s="6"/>
      <c r="P48" s="5"/>
      <c r="Q48" s="5"/>
      <c r="R48" s="5"/>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row>
    <row r="49" spans="1:51" s="4" customFormat="1" ht="30">
      <c r="A49" s="1"/>
      <c r="B49" s="1"/>
      <c r="C49" s="33" t="s">
        <v>253</v>
      </c>
      <c r="D49" s="20"/>
      <c r="E49" s="2"/>
      <c r="F49" s="30"/>
      <c r="G49" s="65"/>
      <c r="H49" s="65"/>
      <c r="I49" s="114"/>
      <c r="J49" s="65"/>
      <c r="K49" s="67"/>
      <c r="L49" s="107"/>
      <c r="M49" s="1"/>
      <c r="N49" s="5"/>
      <c r="O49" s="6"/>
      <c r="P49" s="5"/>
      <c r="Q49" s="5"/>
      <c r="R49" s="5"/>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row>
    <row r="50" spans="1:51" s="4" customFormat="1">
      <c r="A50" s="1"/>
      <c r="B50" s="106" t="s">
        <v>316</v>
      </c>
      <c r="C50" s="46" t="s">
        <v>254</v>
      </c>
      <c r="D50" s="20"/>
      <c r="E50" s="2"/>
      <c r="F50" s="30"/>
      <c r="G50" s="65">
        <v>16</v>
      </c>
      <c r="H50" s="65"/>
      <c r="I50" s="114"/>
      <c r="J50" s="65"/>
      <c r="K50" s="78">
        <f>G50*I50</f>
        <v>0</v>
      </c>
      <c r="L50" s="107"/>
      <c r="M50" s="1"/>
      <c r="N50" s="5"/>
      <c r="O50" s="6"/>
      <c r="P50" s="5"/>
      <c r="Q50" s="5"/>
      <c r="R50" s="5"/>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row>
    <row r="51" spans="1:51" s="4" customFormat="1" ht="45">
      <c r="A51" s="1"/>
      <c r="B51" s="1"/>
      <c r="C51" s="33" t="s">
        <v>255</v>
      </c>
      <c r="D51" s="20"/>
      <c r="E51" s="2"/>
      <c r="F51" s="30"/>
      <c r="G51" s="65"/>
      <c r="H51" s="65"/>
      <c r="I51" s="114"/>
      <c r="J51" s="65"/>
      <c r="K51" s="67"/>
      <c r="L51" s="107"/>
      <c r="M51" s="1"/>
      <c r="N51" s="5"/>
      <c r="O51" s="6"/>
      <c r="P51" s="5"/>
      <c r="Q51" s="5"/>
      <c r="R51" s="5"/>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row>
    <row r="52" spans="1:51" s="4" customFormat="1">
      <c r="A52" s="1"/>
      <c r="B52" s="106" t="s">
        <v>317</v>
      </c>
      <c r="C52" s="46" t="s">
        <v>257</v>
      </c>
      <c r="D52" s="20"/>
      <c r="E52" s="2"/>
      <c r="F52" s="30"/>
      <c r="G52" s="65">
        <v>2</v>
      </c>
      <c r="H52" s="65"/>
      <c r="I52" s="114"/>
      <c r="J52" s="65"/>
      <c r="K52" s="78">
        <f>G52*I52</f>
        <v>0</v>
      </c>
      <c r="L52" s="107"/>
      <c r="M52" s="1"/>
      <c r="N52" s="5"/>
      <c r="O52" s="6"/>
      <c r="P52" s="5"/>
      <c r="Q52" s="5"/>
      <c r="R52" s="5"/>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row>
    <row r="53" spans="1:51" s="4" customFormat="1" ht="120">
      <c r="A53" s="1"/>
      <c r="B53" s="1"/>
      <c r="C53" s="33" t="s">
        <v>258</v>
      </c>
      <c r="D53" s="20"/>
      <c r="E53" s="2"/>
      <c r="F53" s="30"/>
      <c r="G53" s="65"/>
      <c r="H53" s="65"/>
      <c r="I53" s="114"/>
      <c r="J53" s="65"/>
      <c r="K53" s="67"/>
      <c r="L53" s="107"/>
      <c r="M53" s="1"/>
      <c r="N53" s="5"/>
      <c r="O53" s="6"/>
      <c r="P53" s="5"/>
      <c r="Q53" s="5"/>
      <c r="R53" s="5"/>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row>
    <row r="54" spans="1:51" s="4" customFormat="1">
      <c r="A54" s="1"/>
      <c r="B54" s="106" t="s">
        <v>318</v>
      </c>
      <c r="C54" s="46" t="s">
        <v>259</v>
      </c>
      <c r="D54" s="20"/>
      <c r="E54" s="2"/>
      <c r="F54" s="30"/>
      <c r="G54" s="65">
        <v>4</v>
      </c>
      <c r="H54" s="65"/>
      <c r="I54" s="114"/>
      <c r="J54" s="65"/>
      <c r="K54" s="78">
        <f>G54*I54</f>
        <v>0</v>
      </c>
      <c r="L54" s="107"/>
      <c r="M54" s="1"/>
      <c r="N54" s="5"/>
      <c r="O54" s="6"/>
      <c r="P54" s="5"/>
      <c r="Q54" s="5"/>
      <c r="R54" s="5"/>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row>
    <row r="55" spans="1:51" s="4" customFormat="1" ht="45">
      <c r="A55" s="1"/>
      <c r="B55" s="1"/>
      <c r="C55" s="33" t="s">
        <v>260</v>
      </c>
      <c r="D55" s="20"/>
      <c r="E55" s="2"/>
      <c r="F55" s="30"/>
      <c r="G55" s="65"/>
      <c r="H55" s="65"/>
      <c r="I55" s="114"/>
      <c r="J55" s="65"/>
      <c r="K55" s="67"/>
      <c r="L55" s="107"/>
      <c r="M55" s="1"/>
      <c r="N55" s="5"/>
      <c r="O55" s="6"/>
      <c r="P55" s="5"/>
      <c r="Q55" s="5"/>
      <c r="R55" s="5"/>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row>
    <row r="56" spans="1:51" s="4" customFormat="1">
      <c r="A56" s="1"/>
      <c r="B56" s="106" t="s">
        <v>319</v>
      </c>
      <c r="C56" s="46" t="s">
        <v>261</v>
      </c>
      <c r="D56" s="20"/>
      <c r="E56" s="2"/>
      <c r="F56" s="30"/>
      <c r="G56" s="65">
        <v>4</v>
      </c>
      <c r="H56" s="65"/>
      <c r="I56" s="114"/>
      <c r="J56" s="65"/>
      <c r="K56" s="78">
        <f>G56*I56</f>
        <v>0</v>
      </c>
      <c r="L56" s="107"/>
      <c r="M56" s="1"/>
      <c r="N56" s="5"/>
      <c r="O56" s="6"/>
      <c r="P56" s="5"/>
      <c r="Q56" s="5"/>
      <c r="R56" s="5"/>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row>
    <row r="57" spans="1:51" s="4" customFormat="1" ht="45">
      <c r="A57" s="1"/>
      <c r="B57" s="1"/>
      <c r="C57" s="33" t="s">
        <v>262</v>
      </c>
      <c r="D57" s="20"/>
      <c r="E57" s="2"/>
      <c r="F57" s="30"/>
      <c r="G57" s="65"/>
      <c r="H57" s="65"/>
      <c r="I57" s="114"/>
      <c r="J57" s="65"/>
      <c r="K57" s="67"/>
      <c r="L57" s="107"/>
      <c r="M57" s="1"/>
      <c r="N57" s="5"/>
      <c r="O57" s="6"/>
      <c r="P57" s="5"/>
      <c r="Q57" s="5"/>
      <c r="R57" s="5"/>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row>
    <row r="58" spans="1:51" s="4" customFormat="1">
      <c r="A58" s="1"/>
      <c r="B58" s="106" t="s">
        <v>320</v>
      </c>
      <c r="C58" s="46" t="s">
        <v>263</v>
      </c>
      <c r="D58" s="20"/>
      <c r="E58" s="2"/>
      <c r="F58" s="30"/>
      <c r="G58" s="65">
        <v>4</v>
      </c>
      <c r="H58" s="65"/>
      <c r="I58" s="114"/>
      <c r="J58" s="65"/>
      <c r="K58" s="78">
        <f>G58*I58</f>
        <v>0</v>
      </c>
      <c r="L58" s="107"/>
      <c r="M58" s="1"/>
      <c r="N58" s="5"/>
      <c r="O58" s="6"/>
      <c r="P58" s="5"/>
      <c r="Q58" s="5"/>
      <c r="R58" s="5"/>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row>
    <row r="59" spans="1:51" s="4" customFormat="1" ht="105">
      <c r="A59" s="1"/>
      <c r="B59" s="1"/>
      <c r="C59" s="33" t="s">
        <v>264</v>
      </c>
      <c r="D59" s="20"/>
      <c r="E59" s="2"/>
      <c r="F59" s="30"/>
      <c r="G59" s="65"/>
      <c r="H59" s="65"/>
      <c r="I59" s="114"/>
      <c r="J59" s="65"/>
      <c r="K59" s="67"/>
      <c r="L59" s="107"/>
      <c r="M59" s="1"/>
      <c r="N59" s="5"/>
      <c r="O59" s="6"/>
      <c r="P59" s="5"/>
      <c r="Q59" s="5"/>
      <c r="R59" s="5"/>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row>
    <row r="60" spans="1:51" s="4" customFormat="1">
      <c r="A60" s="1"/>
      <c r="B60" s="106" t="s">
        <v>321</v>
      </c>
      <c r="C60" s="46" t="s">
        <v>265</v>
      </c>
      <c r="D60" s="20"/>
      <c r="E60" s="2"/>
      <c r="F60" s="30"/>
      <c r="G60" s="65">
        <v>4</v>
      </c>
      <c r="H60" s="65"/>
      <c r="I60" s="114"/>
      <c r="J60" s="65"/>
      <c r="K60" s="78">
        <f>G60*I60</f>
        <v>0</v>
      </c>
      <c r="L60" s="107"/>
      <c r="M60" s="1"/>
      <c r="N60" s="5"/>
      <c r="O60" s="6"/>
      <c r="P60" s="5"/>
      <c r="Q60" s="5"/>
      <c r="R60" s="5"/>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row>
    <row r="61" spans="1:51" s="4" customFormat="1" ht="75">
      <c r="A61" s="1"/>
      <c r="B61" s="1"/>
      <c r="C61" s="33" t="s">
        <v>266</v>
      </c>
      <c r="D61" s="20"/>
      <c r="E61" s="2"/>
      <c r="F61" s="30"/>
      <c r="G61" s="65"/>
      <c r="H61" s="65"/>
      <c r="I61" s="114"/>
      <c r="J61" s="65"/>
      <c r="K61" s="67"/>
      <c r="L61" s="107"/>
      <c r="M61" s="1"/>
      <c r="N61" s="5"/>
      <c r="O61" s="6"/>
      <c r="P61" s="5"/>
      <c r="Q61" s="5"/>
      <c r="R61" s="5"/>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row>
    <row r="62" spans="1:51" s="4" customFormat="1">
      <c r="A62" s="1"/>
      <c r="B62" s="106" t="s">
        <v>322</v>
      </c>
      <c r="C62" s="46" t="s">
        <v>267</v>
      </c>
      <c r="D62" s="20"/>
      <c r="E62" s="2"/>
      <c r="F62" s="30"/>
      <c r="G62" s="65">
        <v>4</v>
      </c>
      <c r="H62" s="65"/>
      <c r="I62" s="114"/>
      <c r="J62" s="65"/>
      <c r="K62" s="78">
        <f>G62*I62</f>
        <v>0</v>
      </c>
      <c r="L62" s="107"/>
      <c r="M62" s="1"/>
      <c r="N62" s="5"/>
      <c r="O62" s="6"/>
      <c r="P62" s="5"/>
      <c r="Q62" s="5"/>
      <c r="R62" s="5"/>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row>
    <row r="63" spans="1:51" s="4" customFormat="1" ht="45">
      <c r="A63" s="1"/>
      <c r="B63" s="1"/>
      <c r="C63" s="33" t="s">
        <v>268</v>
      </c>
      <c r="D63" s="20"/>
      <c r="E63" s="2"/>
      <c r="F63" s="30"/>
      <c r="G63" s="65"/>
      <c r="H63" s="65"/>
      <c r="I63" s="114"/>
      <c r="J63" s="65"/>
      <c r="K63" s="67"/>
      <c r="L63" s="107"/>
      <c r="M63" s="1"/>
      <c r="N63" s="5"/>
      <c r="O63" s="6"/>
      <c r="P63" s="5"/>
      <c r="Q63" s="5"/>
      <c r="R63" s="5"/>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row>
    <row r="64" spans="1:51" s="4" customFormat="1">
      <c r="A64" s="1"/>
      <c r="B64" s="106" t="s">
        <v>323</v>
      </c>
      <c r="C64" s="46" t="s">
        <v>269</v>
      </c>
      <c r="D64" s="20"/>
      <c r="E64" s="2"/>
      <c r="F64" s="30"/>
      <c r="G64" s="65">
        <v>1</v>
      </c>
      <c r="H64" s="65"/>
      <c r="I64" s="114"/>
      <c r="J64" s="65"/>
      <c r="K64" s="78">
        <f>G64*I64</f>
        <v>0</v>
      </c>
      <c r="L64" s="107"/>
      <c r="M64" s="1"/>
      <c r="N64" s="5"/>
      <c r="O64" s="6"/>
      <c r="P64" s="5"/>
      <c r="Q64" s="5"/>
      <c r="R64" s="5"/>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row>
    <row r="65" spans="1:51" s="4" customFormat="1" ht="30">
      <c r="A65" s="1"/>
      <c r="B65" s="1"/>
      <c r="C65" s="33" t="s">
        <v>270</v>
      </c>
      <c r="D65" s="20"/>
      <c r="E65" s="2"/>
      <c r="F65" s="30"/>
      <c r="G65" s="65"/>
      <c r="H65" s="65"/>
      <c r="I65" s="114"/>
      <c r="J65" s="65"/>
      <c r="K65" s="67"/>
      <c r="L65" s="107"/>
      <c r="M65" s="1"/>
      <c r="N65" s="5"/>
      <c r="O65" s="6"/>
      <c r="P65" s="5"/>
      <c r="Q65" s="5"/>
      <c r="R65" s="5"/>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row>
    <row r="66" spans="1:51" s="4" customFormat="1">
      <c r="A66" s="1"/>
      <c r="B66" s="106" t="s">
        <v>324</v>
      </c>
      <c r="C66" s="46" t="s">
        <v>271</v>
      </c>
      <c r="D66" s="20"/>
      <c r="E66" s="2"/>
      <c r="F66" s="30"/>
      <c r="G66" s="65">
        <v>2</v>
      </c>
      <c r="H66" s="65"/>
      <c r="I66" s="114"/>
      <c r="J66" s="65"/>
      <c r="K66" s="78">
        <f>G66*I66</f>
        <v>0</v>
      </c>
      <c r="L66" s="107"/>
      <c r="M66" s="1"/>
      <c r="N66" s="5"/>
      <c r="O66" s="6"/>
      <c r="P66" s="5"/>
      <c r="Q66" s="5"/>
      <c r="R66" s="5"/>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row>
    <row r="67" spans="1:51" s="4" customFormat="1">
      <c r="A67" s="1"/>
      <c r="B67" s="1"/>
      <c r="C67" s="33" t="s">
        <v>272</v>
      </c>
      <c r="D67" s="20"/>
      <c r="E67" s="2"/>
      <c r="F67" s="30"/>
      <c r="G67" s="65"/>
      <c r="H67" s="65"/>
      <c r="I67" s="114"/>
      <c r="J67" s="65"/>
      <c r="K67" s="67"/>
      <c r="L67" s="107"/>
      <c r="M67" s="1"/>
      <c r="N67" s="5"/>
      <c r="O67" s="6"/>
      <c r="P67" s="5"/>
      <c r="Q67" s="5"/>
      <c r="R67" s="5"/>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row>
    <row r="68" spans="1:51" s="4" customFormat="1">
      <c r="A68" s="1"/>
      <c r="B68" s="106" t="s">
        <v>325</v>
      </c>
      <c r="C68" s="46" t="s">
        <v>273</v>
      </c>
      <c r="D68" s="20"/>
      <c r="E68" s="2"/>
      <c r="F68" s="30"/>
      <c r="G68" s="65">
        <v>2</v>
      </c>
      <c r="H68" s="65"/>
      <c r="I68" s="114"/>
      <c r="J68" s="65"/>
      <c r="K68" s="78">
        <f>G68*I68</f>
        <v>0</v>
      </c>
      <c r="L68" s="107"/>
      <c r="M68" s="1"/>
      <c r="N68" s="5"/>
      <c r="O68" s="6"/>
      <c r="P68" s="5"/>
      <c r="Q68" s="5"/>
      <c r="R68" s="5"/>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row>
    <row r="69" spans="1:51" s="4" customFormat="1">
      <c r="A69" s="1"/>
      <c r="B69" s="1"/>
      <c r="C69" s="33" t="s">
        <v>274</v>
      </c>
      <c r="D69" s="20"/>
      <c r="E69" s="2"/>
      <c r="F69" s="30"/>
      <c r="G69" s="65"/>
      <c r="H69" s="65"/>
      <c r="I69" s="114"/>
      <c r="J69" s="65"/>
      <c r="K69" s="67"/>
      <c r="L69" s="107"/>
      <c r="M69" s="1"/>
      <c r="N69" s="5"/>
      <c r="O69" s="6"/>
      <c r="P69" s="5"/>
      <c r="Q69" s="5"/>
      <c r="R69" s="5"/>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row>
    <row r="70" spans="1:51" s="4" customFormat="1">
      <c r="A70" s="1"/>
      <c r="B70" s="106" t="s">
        <v>326</v>
      </c>
      <c r="C70" s="46" t="s">
        <v>275</v>
      </c>
      <c r="D70" s="20"/>
      <c r="E70" s="2"/>
      <c r="F70" s="30"/>
      <c r="G70" s="65">
        <v>6</v>
      </c>
      <c r="H70" s="65"/>
      <c r="I70" s="114"/>
      <c r="J70" s="65"/>
      <c r="K70" s="78">
        <f>G70*I70</f>
        <v>0</v>
      </c>
      <c r="L70" s="107"/>
      <c r="M70" s="1"/>
      <c r="N70" s="5"/>
      <c r="O70" s="6"/>
      <c r="P70" s="5"/>
      <c r="Q70" s="5"/>
      <c r="R70" s="5"/>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row>
    <row r="71" spans="1:51" s="4" customFormat="1" ht="30">
      <c r="A71" s="1"/>
      <c r="B71" s="1"/>
      <c r="C71" s="33" t="s">
        <v>276</v>
      </c>
      <c r="D71" s="20"/>
      <c r="E71" s="2"/>
      <c r="F71" s="30"/>
      <c r="G71" s="65"/>
      <c r="H71" s="65"/>
      <c r="I71" s="114"/>
      <c r="J71" s="65"/>
      <c r="K71" s="67"/>
      <c r="L71" s="107"/>
      <c r="M71" s="1"/>
      <c r="N71" s="5"/>
      <c r="O71" s="6"/>
      <c r="P71" s="5"/>
      <c r="Q71" s="5"/>
      <c r="R71" s="5"/>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row>
    <row r="72" spans="1:51" s="4" customFormat="1">
      <c r="A72" s="1"/>
      <c r="B72" s="106" t="s">
        <v>327</v>
      </c>
      <c r="C72" s="46" t="s">
        <v>277</v>
      </c>
      <c r="D72" s="20"/>
      <c r="E72" s="2"/>
      <c r="F72" s="30"/>
      <c r="G72" s="65">
        <v>6</v>
      </c>
      <c r="H72" s="65"/>
      <c r="I72" s="114"/>
      <c r="J72" s="65"/>
      <c r="K72" s="78">
        <f>G72*I72</f>
        <v>0</v>
      </c>
      <c r="L72" s="107"/>
      <c r="M72" s="1"/>
      <c r="N72" s="5"/>
      <c r="O72" s="6"/>
      <c r="P72" s="5"/>
      <c r="Q72" s="5"/>
      <c r="R72" s="5"/>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row>
    <row r="73" spans="1:51" s="4" customFormat="1" ht="30">
      <c r="A73" s="1"/>
      <c r="B73" s="1"/>
      <c r="C73" s="33" t="s">
        <v>278</v>
      </c>
      <c r="D73" s="20"/>
      <c r="E73" s="2"/>
      <c r="F73" s="30"/>
      <c r="G73" s="65"/>
      <c r="H73" s="65"/>
      <c r="I73" s="114"/>
      <c r="J73" s="65"/>
      <c r="K73" s="67"/>
      <c r="L73" s="107"/>
      <c r="M73" s="1"/>
      <c r="N73" s="5"/>
      <c r="O73" s="6"/>
      <c r="P73" s="5"/>
      <c r="Q73" s="5"/>
      <c r="R73" s="5"/>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row>
    <row r="74" spans="1:51" s="4" customFormat="1">
      <c r="A74" s="1"/>
      <c r="B74" s="106" t="s">
        <v>328</v>
      </c>
      <c r="C74" s="46" t="s">
        <v>279</v>
      </c>
      <c r="D74" s="20"/>
      <c r="E74" s="2"/>
      <c r="F74" s="30"/>
      <c r="G74" s="65">
        <v>4</v>
      </c>
      <c r="H74" s="65"/>
      <c r="I74" s="114"/>
      <c r="J74" s="65"/>
      <c r="K74" s="78">
        <f>G74*I74</f>
        <v>0</v>
      </c>
      <c r="L74" s="107"/>
      <c r="M74" s="1"/>
      <c r="N74" s="5"/>
      <c r="O74" s="6"/>
      <c r="P74" s="5"/>
      <c r="Q74" s="5"/>
      <c r="R74" s="5"/>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row>
    <row r="75" spans="1:51" s="4" customFormat="1" ht="30">
      <c r="A75" s="1"/>
      <c r="B75" s="1"/>
      <c r="C75" s="33" t="s">
        <v>280</v>
      </c>
      <c r="D75" s="20"/>
      <c r="E75" s="2"/>
      <c r="F75" s="30"/>
      <c r="G75" s="65"/>
      <c r="H75" s="65"/>
      <c r="I75" s="114"/>
      <c r="J75" s="65"/>
      <c r="K75" s="67"/>
      <c r="L75" s="107"/>
      <c r="M75" s="1"/>
      <c r="N75" s="5"/>
      <c r="O75" s="6"/>
      <c r="P75" s="5"/>
      <c r="Q75" s="5"/>
      <c r="R75" s="5"/>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row>
    <row r="76" spans="1:51" s="4" customFormat="1">
      <c r="A76" s="1"/>
      <c r="B76" s="106" t="s">
        <v>329</v>
      </c>
      <c r="C76" s="46" t="s">
        <v>281</v>
      </c>
      <c r="D76" s="20"/>
      <c r="E76" s="2"/>
      <c r="F76" s="30"/>
      <c r="G76" s="65">
        <v>1</v>
      </c>
      <c r="H76" s="65"/>
      <c r="I76" s="114"/>
      <c r="J76" s="65"/>
      <c r="K76" s="78">
        <f>G76*I76</f>
        <v>0</v>
      </c>
      <c r="L76" s="107"/>
      <c r="M76" s="1"/>
      <c r="N76" s="5"/>
      <c r="O76" s="6"/>
      <c r="P76" s="5"/>
      <c r="Q76" s="5"/>
      <c r="R76" s="5"/>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row>
    <row r="77" spans="1:51" s="4" customFormat="1" ht="120">
      <c r="A77" s="1"/>
      <c r="B77" s="1"/>
      <c r="C77" s="33" t="s">
        <v>282</v>
      </c>
      <c r="D77" s="20"/>
      <c r="E77" s="2"/>
      <c r="F77" s="30"/>
      <c r="G77" s="65"/>
      <c r="H77" s="65"/>
      <c r="I77" s="114"/>
      <c r="J77" s="65"/>
      <c r="K77" s="67"/>
      <c r="L77" s="107"/>
      <c r="M77" s="1"/>
      <c r="N77" s="5"/>
      <c r="O77" s="6"/>
      <c r="P77" s="5"/>
      <c r="Q77" s="5"/>
      <c r="R77" s="5"/>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row>
    <row r="78" spans="1:51" s="4" customFormat="1">
      <c r="A78" s="1"/>
      <c r="B78" s="106" t="s">
        <v>330</v>
      </c>
      <c r="C78" s="46" t="s">
        <v>283</v>
      </c>
      <c r="D78" s="20"/>
      <c r="E78" s="2"/>
      <c r="F78" s="30"/>
      <c r="G78" s="65">
        <v>6</v>
      </c>
      <c r="H78" s="65"/>
      <c r="I78" s="114"/>
      <c r="J78" s="65"/>
      <c r="K78" s="78">
        <f>G78*I78</f>
        <v>0</v>
      </c>
      <c r="L78" s="107"/>
      <c r="M78" s="1"/>
      <c r="N78" s="5"/>
      <c r="O78" s="6"/>
      <c r="P78" s="5"/>
      <c r="Q78" s="5"/>
      <c r="R78" s="5"/>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row>
    <row r="79" spans="1:51" s="4" customFormat="1" ht="45">
      <c r="A79" s="1"/>
      <c r="B79" s="1"/>
      <c r="C79" s="33" t="s">
        <v>284</v>
      </c>
      <c r="D79" s="20"/>
      <c r="E79" s="2"/>
      <c r="F79" s="30"/>
      <c r="G79" s="65"/>
      <c r="H79" s="65"/>
      <c r="I79" s="114"/>
      <c r="J79" s="65"/>
      <c r="K79" s="67"/>
      <c r="L79" s="107"/>
      <c r="M79" s="1"/>
      <c r="N79" s="5"/>
      <c r="O79" s="6"/>
      <c r="P79" s="5"/>
      <c r="Q79" s="5"/>
      <c r="R79" s="5"/>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row>
    <row r="80" spans="1:51" s="4" customFormat="1">
      <c r="A80" s="1"/>
      <c r="B80" s="106" t="s">
        <v>331</v>
      </c>
      <c r="C80" s="46" t="s">
        <v>285</v>
      </c>
      <c r="D80" s="20"/>
      <c r="E80" s="2"/>
      <c r="F80" s="30"/>
      <c r="G80" s="65">
        <v>1</v>
      </c>
      <c r="H80" s="65"/>
      <c r="I80" s="114"/>
      <c r="J80" s="65"/>
      <c r="K80" s="78">
        <f>G80*I80</f>
        <v>0</v>
      </c>
      <c r="L80" s="107"/>
      <c r="M80" s="1"/>
      <c r="N80" s="5"/>
      <c r="O80" s="6"/>
      <c r="P80" s="5"/>
      <c r="Q80" s="5"/>
      <c r="R80" s="5"/>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row>
    <row r="81" spans="1:51" s="4" customFormat="1" ht="120">
      <c r="A81" s="1"/>
      <c r="B81" s="1"/>
      <c r="C81" s="33" t="s">
        <v>286</v>
      </c>
      <c r="D81" s="20"/>
      <c r="E81" s="2"/>
      <c r="F81" s="30"/>
      <c r="G81" s="65"/>
      <c r="H81" s="65"/>
      <c r="I81" s="114"/>
      <c r="J81" s="65"/>
      <c r="K81" s="67"/>
      <c r="L81" s="107"/>
      <c r="M81" s="1"/>
      <c r="N81" s="5"/>
      <c r="O81" s="6"/>
      <c r="P81" s="5"/>
      <c r="Q81" s="5"/>
      <c r="R81" s="5"/>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row>
    <row r="82" spans="1:51" s="4" customFormat="1">
      <c r="A82" s="1"/>
      <c r="B82" s="106" t="s">
        <v>332</v>
      </c>
      <c r="C82" s="46" t="s">
        <v>287</v>
      </c>
      <c r="D82" s="20"/>
      <c r="E82" s="2"/>
      <c r="F82" s="30"/>
      <c r="G82" s="65">
        <v>1</v>
      </c>
      <c r="H82" s="65"/>
      <c r="I82" s="114"/>
      <c r="J82" s="65"/>
      <c r="K82" s="78">
        <f>G82*I82</f>
        <v>0</v>
      </c>
      <c r="L82" s="107"/>
      <c r="M82" s="1"/>
      <c r="N82" s="5"/>
      <c r="O82" s="6"/>
      <c r="P82" s="5"/>
      <c r="Q82" s="5"/>
      <c r="R82" s="5"/>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row>
    <row r="83" spans="1:51" s="4" customFormat="1" ht="45">
      <c r="A83" s="1"/>
      <c r="B83" s="1"/>
      <c r="C83" s="33" t="s">
        <v>288</v>
      </c>
      <c r="D83" s="20"/>
      <c r="E83" s="2"/>
      <c r="F83" s="30"/>
      <c r="G83" s="65"/>
      <c r="H83" s="65"/>
      <c r="I83" s="114"/>
      <c r="J83" s="65"/>
      <c r="K83" s="57"/>
      <c r="L83" s="57"/>
      <c r="M83" s="1"/>
      <c r="N83" s="5"/>
      <c r="O83" s="6"/>
      <c r="P83" s="5"/>
      <c r="Q83" s="5"/>
      <c r="R83" s="5"/>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row>
    <row r="84" spans="1:51" s="4" customFormat="1">
      <c r="A84" s="1"/>
      <c r="B84" s="106" t="s">
        <v>333</v>
      </c>
      <c r="C84" s="46" t="s">
        <v>289</v>
      </c>
      <c r="D84" s="20"/>
      <c r="E84" s="2"/>
      <c r="F84" s="30"/>
      <c r="G84" s="65">
        <v>1</v>
      </c>
      <c r="H84" s="65"/>
      <c r="I84" s="114"/>
      <c r="J84" s="65"/>
      <c r="K84" s="78">
        <f>G84*I84</f>
        <v>0</v>
      </c>
      <c r="L84" s="57"/>
      <c r="M84" s="1"/>
      <c r="N84" s="5"/>
      <c r="O84" s="6"/>
      <c r="P84" s="5"/>
      <c r="Q84" s="5"/>
      <c r="R84" s="5"/>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row>
    <row r="85" spans="1:51" s="4" customFormat="1" ht="255">
      <c r="A85" s="1"/>
      <c r="B85" s="1"/>
      <c r="C85" s="33" t="s">
        <v>290</v>
      </c>
      <c r="D85" s="20"/>
      <c r="E85" s="2"/>
      <c r="F85" s="30"/>
      <c r="G85" s="65"/>
      <c r="H85" s="65"/>
      <c r="I85" s="114"/>
      <c r="J85" s="65"/>
      <c r="K85" s="57"/>
      <c r="L85" s="57"/>
      <c r="M85" s="1"/>
      <c r="N85" s="5"/>
      <c r="O85" s="6"/>
      <c r="P85" s="5"/>
      <c r="Q85" s="5"/>
      <c r="R85" s="5"/>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row>
    <row r="86" spans="1:51" s="4" customFormat="1">
      <c r="A86" s="1"/>
      <c r="B86" s="106" t="s">
        <v>334</v>
      </c>
      <c r="C86" s="46" t="s">
        <v>291</v>
      </c>
      <c r="D86" s="20"/>
      <c r="E86" s="2"/>
      <c r="F86" s="30"/>
      <c r="G86" s="65">
        <v>1</v>
      </c>
      <c r="H86" s="65"/>
      <c r="I86" s="114"/>
      <c r="J86" s="65"/>
      <c r="K86" s="78">
        <f>G86*I86</f>
        <v>0</v>
      </c>
      <c r="L86" s="57"/>
      <c r="M86" s="1"/>
      <c r="N86" s="5"/>
      <c r="O86" s="6"/>
      <c r="P86" s="5"/>
      <c r="Q86" s="5"/>
      <c r="R86" s="5"/>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row>
    <row r="87" spans="1:51" s="4" customFormat="1" ht="75">
      <c r="A87" s="1"/>
      <c r="B87" s="1"/>
      <c r="C87" s="33" t="s">
        <v>292</v>
      </c>
      <c r="D87" s="20"/>
      <c r="E87" s="2"/>
      <c r="F87" s="30"/>
      <c r="G87" s="65"/>
      <c r="H87" s="65"/>
      <c r="I87" s="114"/>
      <c r="J87" s="65"/>
      <c r="K87" s="57"/>
      <c r="L87" s="57"/>
      <c r="M87" s="1"/>
      <c r="N87" s="5"/>
      <c r="O87" s="6"/>
      <c r="P87" s="5"/>
      <c r="Q87" s="5"/>
      <c r="R87" s="5"/>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row>
    <row r="88" spans="1:51" s="4" customFormat="1">
      <c r="A88" s="1"/>
      <c r="B88" s="106" t="s">
        <v>335</v>
      </c>
      <c r="C88" s="46" t="s">
        <v>293</v>
      </c>
      <c r="D88" s="20"/>
      <c r="E88" s="2"/>
      <c r="F88" s="30"/>
      <c r="G88" s="65">
        <v>1</v>
      </c>
      <c r="H88" s="65"/>
      <c r="I88" s="114"/>
      <c r="J88" s="65"/>
      <c r="K88" s="78">
        <f>G88*I88</f>
        <v>0</v>
      </c>
      <c r="L88" s="57"/>
      <c r="M88" s="1"/>
      <c r="N88" s="5"/>
      <c r="O88" s="6"/>
      <c r="P88" s="5"/>
      <c r="Q88" s="5"/>
      <c r="R88" s="5"/>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row>
    <row r="89" spans="1:51" s="4" customFormat="1" ht="60">
      <c r="A89" s="1"/>
      <c r="B89" s="1"/>
      <c r="C89" s="33" t="s">
        <v>294</v>
      </c>
      <c r="D89" s="20"/>
      <c r="E89" s="2"/>
      <c r="F89" s="30"/>
      <c r="G89" s="65"/>
      <c r="H89" s="65"/>
      <c r="I89" s="114"/>
      <c r="J89" s="65"/>
      <c r="K89" s="59"/>
      <c r="L89" s="57"/>
      <c r="M89" s="1"/>
      <c r="N89" s="5"/>
      <c r="O89" s="6"/>
      <c r="P89" s="5"/>
      <c r="Q89" s="5"/>
      <c r="R89" s="5"/>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row>
    <row r="90" spans="1:51" s="4" customFormat="1">
      <c r="A90" s="1"/>
      <c r="B90" s="106" t="s">
        <v>336</v>
      </c>
      <c r="C90" s="46" t="s">
        <v>295</v>
      </c>
      <c r="D90" s="20"/>
      <c r="E90" s="2"/>
      <c r="F90" s="30"/>
      <c r="G90" s="65">
        <v>1</v>
      </c>
      <c r="H90" s="65"/>
      <c r="I90" s="114"/>
      <c r="J90" s="65"/>
      <c r="K90" s="78">
        <f>G90*I90</f>
        <v>0</v>
      </c>
      <c r="L90" s="57"/>
      <c r="M90" s="1"/>
      <c r="N90" s="5"/>
      <c r="O90" s="6"/>
      <c r="P90" s="5"/>
      <c r="Q90" s="5"/>
      <c r="R90" s="5"/>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row>
    <row r="91" spans="1:51" s="4" customFormat="1" ht="75">
      <c r="A91" s="1"/>
      <c r="B91" s="1"/>
      <c r="C91" s="33" t="s">
        <v>296</v>
      </c>
      <c r="D91" s="20"/>
      <c r="E91" s="2"/>
      <c r="G91" s="65"/>
      <c r="H91" s="65"/>
      <c r="I91" s="114"/>
      <c r="J91" s="65"/>
      <c r="K91" s="59"/>
      <c r="L91" s="57"/>
      <c r="M91" s="1"/>
      <c r="N91" s="5"/>
      <c r="O91" s="6"/>
      <c r="P91" s="5"/>
      <c r="Q91" s="5"/>
      <c r="R91" s="5"/>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row>
    <row r="92" spans="1:51" s="4" customFormat="1">
      <c r="A92" s="1"/>
      <c r="B92" s="106" t="s">
        <v>357</v>
      </c>
      <c r="C92" s="46" t="s">
        <v>337</v>
      </c>
      <c r="D92" s="20"/>
      <c r="E92" s="2"/>
      <c r="G92" s="65">
        <v>1</v>
      </c>
      <c r="H92" s="65"/>
      <c r="I92" s="114"/>
      <c r="J92" s="65"/>
      <c r="K92" s="78">
        <f>G92*I92</f>
        <v>0</v>
      </c>
      <c r="L92" s="57"/>
      <c r="M92" s="1"/>
      <c r="N92" s="5"/>
      <c r="O92" s="6"/>
      <c r="P92" s="5"/>
      <c r="Q92" s="5"/>
      <c r="R92" s="5"/>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row>
    <row r="93" spans="1:51" s="4" customFormat="1" ht="60">
      <c r="A93" s="1"/>
      <c r="B93" s="1"/>
      <c r="C93" s="33" t="s">
        <v>338</v>
      </c>
      <c r="D93" s="20"/>
      <c r="E93" s="2"/>
      <c r="G93" s="65"/>
      <c r="H93" s="65"/>
      <c r="I93" s="114"/>
      <c r="J93" s="65"/>
      <c r="K93" s="59"/>
      <c r="L93" s="57"/>
      <c r="M93" s="1"/>
      <c r="N93" s="5"/>
      <c r="O93" s="6"/>
      <c r="P93" s="5"/>
      <c r="Q93" s="5"/>
      <c r="R93" s="5"/>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row>
    <row r="94" spans="1:51" s="4" customFormat="1">
      <c r="A94" s="1"/>
      <c r="B94" s="106" t="s">
        <v>358</v>
      </c>
      <c r="C94" s="46" t="s">
        <v>339</v>
      </c>
      <c r="D94" s="20"/>
      <c r="E94" s="2"/>
      <c r="G94" s="65">
        <v>1</v>
      </c>
      <c r="H94" s="65"/>
      <c r="I94" s="114"/>
      <c r="J94" s="65"/>
      <c r="K94" s="78">
        <f>G94*I94</f>
        <v>0</v>
      </c>
      <c r="L94" s="57"/>
      <c r="M94" s="1"/>
      <c r="N94" s="5"/>
      <c r="O94" s="6"/>
      <c r="P94" s="5"/>
      <c r="Q94" s="5"/>
      <c r="R94" s="5"/>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row>
    <row r="95" spans="1:51" s="4" customFormat="1" ht="60">
      <c r="A95" s="1"/>
      <c r="B95" s="1"/>
      <c r="C95" s="33" t="s">
        <v>340</v>
      </c>
      <c r="D95" s="20"/>
      <c r="E95" s="2"/>
      <c r="G95" s="65"/>
      <c r="H95" s="65"/>
      <c r="I95" s="114"/>
      <c r="J95" s="65"/>
      <c r="K95" s="59"/>
      <c r="L95" s="57"/>
      <c r="M95" s="1"/>
      <c r="N95" s="5"/>
      <c r="O95" s="6"/>
      <c r="P95" s="5"/>
      <c r="Q95" s="5"/>
      <c r="R95" s="5"/>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row>
    <row r="96" spans="1:51" s="4" customFormat="1">
      <c r="A96" s="1"/>
      <c r="B96" s="106" t="s">
        <v>359</v>
      </c>
      <c r="C96" s="46" t="s">
        <v>341</v>
      </c>
      <c r="D96" s="20"/>
      <c r="E96" s="2"/>
      <c r="G96" s="65">
        <v>1</v>
      </c>
      <c r="H96" s="65"/>
      <c r="I96" s="114"/>
      <c r="J96" s="65"/>
      <c r="K96" s="78">
        <f>G96*I96</f>
        <v>0</v>
      </c>
      <c r="L96" s="57"/>
      <c r="M96" s="1"/>
      <c r="N96" s="5"/>
      <c r="O96" s="6"/>
      <c r="P96" s="5"/>
      <c r="Q96" s="5"/>
      <c r="R96" s="5"/>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row>
    <row r="97" spans="1:51" s="4" customFormat="1" ht="90">
      <c r="A97" s="1"/>
      <c r="B97" s="1"/>
      <c r="C97" s="33" t="s">
        <v>342</v>
      </c>
      <c r="D97" s="20"/>
      <c r="E97" s="2"/>
      <c r="G97" s="65"/>
      <c r="H97" s="65"/>
      <c r="I97" s="114"/>
      <c r="J97" s="65"/>
      <c r="K97" s="59"/>
      <c r="L97" s="57"/>
      <c r="M97" s="1"/>
      <c r="N97" s="5"/>
      <c r="O97" s="6"/>
      <c r="P97" s="5"/>
      <c r="Q97" s="5"/>
      <c r="R97" s="5"/>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row>
    <row r="98" spans="1:51" s="4" customFormat="1">
      <c r="A98" s="1"/>
      <c r="B98" s="106" t="s">
        <v>360</v>
      </c>
      <c r="C98" s="46" t="s">
        <v>343</v>
      </c>
      <c r="D98" s="20"/>
      <c r="E98" s="2"/>
      <c r="G98" s="65">
        <v>8</v>
      </c>
      <c r="H98" s="65"/>
      <c r="I98" s="114"/>
      <c r="J98" s="65"/>
      <c r="K98" s="78">
        <f>G98*I98</f>
        <v>0</v>
      </c>
      <c r="L98" s="57"/>
      <c r="M98" s="1"/>
      <c r="N98" s="5"/>
      <c r="O98" s="6"/>
      <c r="P98" s="5"/>
      <c r="Q98" s="5"/>
      <c r="R98" s="5"/>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row>
    <row r="99" spans="1:51" s="4" customFormat="1" ht="45">
      <c r="A99" s="1"/>
      <c r="B99" s="1"/>
      <c r="C99" s="33" t="s">
        <v>344</v>
      </c>
      <c r="D99" s="20"/>
      <c r="E99" s="2"/>
      <c r="G99" s="65"/>
      <c r="H99" s="65"/>
      <c r="I99" s="114"/>
      <c r="J99" s="65"/>
      <c r="K99" s="59"/>
      <c r="L99" s="57"/>
      <c r="M99" s="1"/>
      <c r="N99" s="5"/>
      <c r="O99" s="6"/>
      <c r="P99" s="5"/>
      <c r="Q99" s="5"/>
      <c r="R99" s="5"/>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row>
    <row r="100" spans="1:51" s="4" customFormat="1">
      <c r="A100" s="1"/>
      <c r="B100" s="106" t="s">
        <v>361</v>
      </c>
      <c r="C100" s="46" t="s">
        <v>345</v>
      </c>
      <c r="D100" s="20"/>
      <c r="E100" s="2"/>
      <c r="G100" s="65">
        <v>6</v>
      </c>
      <c r="H100" s="65"/>
      <c r="I100" s="114"/>
      <c r="J100" s="65"/>
      <c r="K100" s="78">
        <f>G100*I100</f>
        <v>0</v>
      </c>
      <c r="L100" s="57"/>
      <c r="M100" s="1"/>
      <c r="N100" s="5"/>
      <c r="O100" s="6"/>
      <c r="P100" s="5"/>
      <c r="Q100" s="5"/>
      <c r="R100" s="5"/>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row>
    <row r="101" spans="1:51" s="4" customFormat="1" ht="45">
      <c r="A101" s="1"/>
      <c r="B101" s="1"/>
      <c r="C101" s="33" t="s">
        <v>346</v>
      </c>
      <c r="D101" s="20"/>
      <c r="E101" s="2"/>
      <c r="G101" s="65"/>
      <c r="H101" s="65"/>
      <c r="I101" s="114"/>
      <c r="J101" s="65"/>
      <c r="K101" s="59"/>
      <c r="L101" s="57"/>
      <c r="M101" s="1"/>
      <c r="N101" s="5"/>
      <c r="O101" s="6"/>
      <c r="P101" s="5"/>
      <c r="Q101" s="5"/>
      <c r="R101" s="5"/>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row>
    <row r="102" spans="1:51" s="4" customFormat="1">
      <c r="A102" s="1"/>
      <c r="B102" s="106" t="s">
        <v>362</v>
      </c>
      <c r="C102" s="46" t="s">
        <v>347</v>
      </c>
      <c r="D102" s="20"/>
      <c r="E102" s="2"/>
      <c r="G102" s="65">
        <v>12</v>
      </c>
      <c r="H102" s="65"/>
      <c r="I102" s="114"/>
      <c r="J102" s="65"/>
      <c r="K102" s="78">
        <f>G102*I102</f>
        <v>0</v>
      </c>
      <c r="L102" s="57"/>
      <c r="M102" s="1"/>
      <c r="N102" s="5"/>
      <c r="O102" s="6"/>
      <c r="P102" s="5"/>
      <c r="Q102" s="5"/>
      <c r="R102" s="5"/>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row>
    <row r="103" spans="1:51" s="4" customFormat="1" ht="30">
      <c r="A103" s="1"/>
      <c r="B103" s="1"/>
      <c r="C103" s="33" t="s">
        <v>348</v>
      </c>
      <c r="D103" s="20"/>
      <c r="E103" s="2"/>
      <c r="G103" s="65"/>
      <c r="H103" s="65"/>
      <c r="I103" s="114"/>
      <c r="J103" s="65"/>
      <c r="K103" s="59"/>
      <c r="L103" s="57"/>
      <c r="M103" s="1"/>
      <c r="N103" s="5"/>
      <c r="O103" s="6"/>
      <c r="P103" s="5"/>
      <c r="Q103" s="5"/>
      <c r="R103" s="5"/>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row>
    <row r="104" spans="1:51" s="4" customFormat="1">
      <c r="A104" s="1"/>
      <c r="B104" s="106" t="s">
        <v>363</v>
      </c>
      <c r="C104" s="46" t="s">
        <v>349</v>
      </c>
      <c r="D104" s="20"/>
      <c r="E104" s="2"/>
      <c r="G104" s="65">
        <v>12</v>
      </c>
      <c r="H104" s="65"/>
      <c r="I104" s="114"/>
      <c r="J104" s="65"/>
      <c r="K104" s="78">
        <f>G104*I104</f>
        <v>0</v>
      </c>
      <c r="L104" s="57"/>
      <c r="M104" s="1"/>
      <c r="N104" s="5"/>
      <c r="O104" s="6"/>
      <c r="P104" s="5"/>
      <c r="Q104" s="5"/>
      <c r="R104" s="5"/>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row>
    <row r="105" spans="1:51" s="4" customFormat="1" ht="30">
      <c r="A105" s="1"/>
      <c r="B105" s="1"/>
      <c r="C105" s="33" t="s">
        <v>350</v>
      </c>
      <c r="D105" s="20"/>
      <c r="E105" s="2"/>
      <c r="G105" s="65"/>
      <c r="H105" s="65"/>
      <c r="I105" s="114"/>
      <c r="J105" s="65"/>
      <c r="K105" s="59"/>
      <c r="L105" s="57"/>
      <c r="M105" s="1"/>
      <c r="N105" s="5"/>
      <c r="O105" s="6"/>
      <c r="P105" s="5"/>
      <c r="Q105" s="5"/>
      <c r="R105" s="5"/>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row>
    <row r="106" spans="1:51" s="4" customFormat="1">
      <c r="A106" s="1"/>
      <c r="B106" s="106" t="s">
        <v>364</v>
      </c>
      <c r="C106" s="46" t="s">
        <v>351</v>
      </c>
      <c r="D106" s="20"/>
      <c r="E106" s="2"/>
      <c r="G106" s="65">
        <v>6</v>
      </c>
      <c r="H106" s="65"/>
      <c r="I106" s="114"/>
      <c r="J106" s="65"/>
      <c r="K106" s="78">
        <f>G106*I106</f>
        <v>0</v>
      </c>
      <c r="L106" s="57"/>
      <c r="M106" s="1"/>
      <c r="N106" s="5"/>
      <c r="O106" s="6"/>
      <c r="P106" s="5"/>
      <c r="Q106" s="5"/>
      <c r="R106" s="5"/>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row>
    <row r="107" spans="1:51" s="4" customFormat="1" ht="30">
      <c r="A107" s="1"/>
      <c r="B107" s="1"/>
      <c r="C107" s="33" t="s">
        <v>352</v>
      </c>
      <c r="D107" s="20"/>
      <c r="E107" s="2"/>
      <c r="G107" s="65"/>
      <c r="H107" s="65"/>
      <c r="I107" s="114"/>
      <c r="J107" s="65"/>
      <c r="K107" s="59"/>
      <c r="L107" s="57"/>
      <c r="M107" s="1"/>
      <c r="N107" s="5"/>
      <c r="O107" s="6"/>
      <c r="P107" s="5"/>
      <c r="Q107" s="5"/>
      <c r="R107" s="5"/>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row>
    <row r="108" spans="1:51" s="4" customFormat="1">
      <c r="A108" s="1"/>
      <c r="B108" s="106" t="s">
        <v>365</v>
      </c>
      <c r="C108" s="46" t="s">
        <v>353</v>
      </c>
      <c r="D108" s="20"/>
      <c r="E108" s="2"/>
      <c r="G108" s="65">
        <v>8</v>
      </c>
      <c r="H108" s="65"/>
      <c r="I108" s="114"/>
      <c r="J108" s="65"/>
      <c r="K108" s="78">
        <f>G108*I108</f>
        <v>0</v>
      </c>
      <c r="L108" s="57"/>
      <c r="M108" s="1"/>
      <c r="N108" s="5"/>
      <c r="O108" s="6"/>
      <c r="P108" s="5"/>
      <c r="Q108" s="5"/>
      <c r="R108" s="5"/>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row>
    <row r="109" spans="1:51" s="4" customFormat="1" ht="30">
      <c r="A109" s="1"/>
      <c r="B109" s="1"/>
      <c r="C109" s="33" t="s">
        <v>354</v>
      </c>
      <c r="D109" s="20"/>
      <c r="E109" s="2"/>
      <c r="G109" s="65"/>
      <c r="H109" s="65"/>
      <c r="I109" s="114"/>
      <c r="J109" s="65"/>
      <c r="K109" s="59"/>
      <c r="L109" s="57"/>
      <c r="M109" s="1"/>
      <c r="N109" s="5"/>
      <c r="O109" s="6"/>
      <c r="P109" s="5"/>
      <c r="Q109" s="5"/>
      <c r="R109" s="5"/>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row>
    <row r="110" spans="1:51" s="4" customFormat="1">
      <c r="A110" s="1"/>
      <c r="B110" s="106" t="s">
        <v>366</v>
      </c>
      <c r="C110" s="46" t="s">
        <v>355</v>
      </c>
      <c r="D110" s="20"/>
      <c r="E110" s="2"/>
      <c r="G110" s="65">
        <v>8</v>
      </c>
      <c r="H110" s="65"/>
      <c r="I110" s="114"/>
      <c r="J110" s="65"/>
      <c r="K110" s="78">
        <f>G110*I110</f>
        <v>0</v>
      </c>
      <c r="L110" s="57"/>
      <c r="M110" s="1"/>
      <c r="N110" s="5"/>
      <c r="O110" s="6"/>
      <c r="P110" s="5"/>
      <c r="Q110" s="5"/>
      <c r="R110" s="5"/>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row>
    <row r="111" spans="1:51" s="4" customFormat="1" ht="30">
      <c r="A111" s="1"/>
      <c r="B111" s="1"/>
      <c r="C111" s="33" t="s">
        <v>356</v>
      </c>
      <c r="D111" s="20"/>
      <c r="E111" s="2"/>
      <c r="G111" s="65"/>
      <c r="H111" s="65"/>
      <c r="I111" s="114"/>
      <c r="J111" s="65"/>
      <c r="K111" s="59"/>
      <c r="L111" s="57"/>
      <c r="M111" s="1"/>
      <c r="N111" s="5"/>
      <c r="O111" s="6"/>
      <c r="P111" s="5"/>
      <c r="Q111" s="5"/>
      <c r="R111" s="5"/>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row>
    <row r="112" spans="1:51" s="4" customFormat="1">
      <c r="A112" s="1"/>
      <c r="B112" s="106" t="s">
        <v>381</v>
      </c>
      <c r="C112" s="46" t="s">
        <v>367</v>
      </c>
      <c r="D112" s="20"/>
      <c r="E112" s="2"/>
      <c r="G112" s="65">
        <v>1</v>
      </c>
      <c r="H112" s="65"/>
      <c r="I112" s="114"/>
      <c r="J112" s="65"/>
      <c r="K112" s="78">
        <f>G112*I112</f>
        <v>0</v>
      </c>
      <c r="L112" s="57"/>
      <c r="M112" s="1"/>
      <c r="N112" s="5"/>
      <c r="O112" s="6"/>
      <c r="P112" s="5"/>
      <c r="Q112" s="5"/>
      <c r="R112" s="5"/>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row>
    <row r="113" spans="1:51" s="4" customFormat="1" ht="45">
      <c r="A113" s="1"/>
      <c r="B113" s="1"/>
      <c r="C113" s="33" t="s">
        <v>368</v>
      </c>
      <c r="D113" s="20"/>
      <c r="E113" s="2"/>
      <c r="G113" s="65"/>
      <c r="H113" s="65"/>
      <c r="I113" s="114"/>
      <c r="J113" s="65"/>
      <c r="K113" s="59"/>
      <c r="L113" s="57"/>
      <c r="M113" s="1"/>
      <c r="N113" s="5"/>
      <c r="O113" s="6"/>
      <c r="P113" s="5"/>
      <c r="Q113" s="5"/>
      <c r="R113" s="5"/>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row>
    <row r="114" spans="1:51" s="4" customFormat="1">
      <c r="A114" s="1"/>
      <c r="B114" s="106" t="s">
        <v>382</v>
      </c>
      <c r="C114" s="46" t="s">
        <v>369</v>
      </c>
      <c r="D114" s="20"/>
      <c r="E114" s="2"/>
      <c r="G114" s="65">
        <v>1</v>
      </c>
      <c r="H114" s="65"/>
      <c r="I114" s="114"/>
      <c r="J114" s="65"/>
      <c r="K114" s="78">
        <f>G114*I114</f>
        <v>0</v>
      </c>
      <c r="L114" s="57"/>
      <c r="M114" s="1"/>
      <c r="N114" s="5"/>
      <c r="O114" s="6"/>
      <c r="P114" s="5"/>
      <c r="Q114" s="5"/>
      <c r="R114" s="5"/>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row>
    <row r="115" spans="1:51" s="4" customFormat="1" ht="30">
      <c r="A115" s="1"/>
      <c r="B115" s="1"/>
      <c r="C115" s="33" t="s">
        <v>370</v>
      </c>
      <c r="D115" s="20"/>
      <c r="E115" s="2"/>
      <c r="G115" s="65"/>
      <c r="H115" s="65"/>
      <c r="I115" s="114"/>
      <c r="J115" s="65"/>
      <c r="K115" s="59"/>
      <c r="L115" s="57"/>
      <c r="M115" s="1"/>
      <c r="N115" s="5"/>
      <c r="O115" s="6"/>
      <c r="P115" s="5"/>
      <c r="Q115" s="5"/>
      <c r="R115" s="5"/>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row>
    <row r="116" spans="1:51" s="4" customFormat="1">
      <c r="A116" s="1"/>
      <c r="B116" s="106" t="s">
        <v>383</v>
      </c>
      <c r="C116" s="46" t="s">
        <v>371</v>
      </c>
      <c r="D116" s="20"/>
      <c r="E116" s="2"/>
      <c r="G116" s="65">
        <v>1</v>
      </c>
      <c r="H116" s="65"/>
      <c r="I116" s="114"/>
      <c r="J116" s="65"/>
      <c r="K116" s="78">
        <f>G116*I116</f>
        <v>0</v>
      </c>
      <c r="L116" s="57"/>
      <c r="M116" s="1"/>
      <c r="N116" s="5"/>
      <c r="O116" s="6"/>
      <c r="P116" s="5"/>
      <c r="Q116" s="5"/>
      <c r="R116" s="5"/>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row>
    <row r="117" spans="1:51" s="4" customFormat="1" ht="45">
      <c r="A117" s="1"/>
      <c r="B117" s="1"/>
      <c r="C117" s="33" t="s">
        <v>372</v>
      </c>
      <c r="D117" s="20"/>
      <c r="E117" s="2"/>
      <c r="G117" s="65"/>
      <c r="H117" s="65"/>
      <c r="I117" s="114"/>
      <c r="J117" s="65"/>
      <c r="K117" s="59"/>
      <c r="L117" s="57"/>
      <c r="M117" s="1"/>
      <c r="N117" s="5"/>
      <c r="O117" s="6"/>
      <c r="P117" s="5"/>
      <c r="Q117" s="5"/>
      <c r="R117" s="5"/>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row>
    <row r="118" spans="1:51" s="4" customFormat="1">
      <c r="A118" s="1"/>
      <c r="B118" s="106" t="s">
        <v>384</v>
      </c>
      <c r="C118" s="46" t="s">
        <v>373</v>
      </c>
      <c r="D118" s="20"/>
      <c r="E118" s="2"/>
      <c r="G118" s="65">
        <v>2</v>
      </c>
      <c r="H118" s="65"/>
      <c r="I118" s="114"/>
      <c r="J118" s="65"/>
      <c r="K118" s="78">
        <f>G118*I118</f>
        <v>0</v>
      </c>
      <c r="L118" s="57"/>
      <c r="M118" s="1"/>
      <c r="N118" s="5"/>
      <c r="O118" s="6"/>
      <c r="P118" s="5"/>
      <c r="Q118" s="5"/>
      <c r="R118" s="5"/>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row>
    <row r="119" spans="1:51" s="4" customFormat="1" ht="90">
      <c r="A119" s="1"/>
      <c r="B119" s="1"/>
      <c r="C119" s="33" t="s">
        <v>374</v>
      </c>
      <c r="D119" s="20"/>
      <c r="E119" s="2"/>
      <c r="F119" s="30"/>
      <c r="G119" s="65"/>
      <c r="H119" s="65"/>
      <c r="I119" s="114"/>
      <c r="J119" s="65"/>
      <c r="K119" s="59"/>
      <c r="L119" s="57"/>
      <c r="M119" s="1"/>
      <c r="N119" s="5"/>
      <c r="O119" s="6"/>
      <c r="P119" s="5"/>
      <c r="Q119" s="5"/>
      <c r="R119" s="5"/>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row>
    <row r="120" spans="1:51" s="4" customFormat="1">
      <c r="A120" s="1"/>
      <c r="B120" s="106" t="s">
        <v>385</v>
      </c>
      <c r="C120" s="46" t="s">
        <v>375</v>
      </c>
      <c r="D120" s="20"/>
      <c r="E120" s="2"/>
      <c r="F120" s="30"/>
      <c r="G120" s="65">
        <v>1</v>
      </c>
      <c r="H120" s="65"/>
      <c r="I120" s="114"/>
      <c r="J120" s="65"/>
      <c r="K120" s="78">
        <f>G120*I120</f>
        <v>0</v>
      </c>
      <c r="L120" s="57"/>
      <c r="M120" s="1"/>
      <c r="N120" s="5"/>
      <c r="O120" s="6"/>
      <c r="P120" s="5"/>
      <c r="Q120" s="5"/>
      <c r="R120" s="5"/>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row>
    <row r="121" spans="1:51" s="4" customFormat="1" ht="30">
      <c r="A121" s="1"/>
      <c r="B121" s="1"/>
      <c r="C121" s="33" t="s">
        <v>376</v>
      </c>
      <c r="D121" s="20"/>
      <c r="E121" s="2"/>
      <c r="F121" s="30"/>
      <c r="G121" s="65"/>
      <c r="H121" s="65"/>
      <c r="I121" s="114"/>
      <c r="J121" s="65"/>
      <c r="K121" s="59"/>
      <c r="L121" s="57"/>
      <c r="M121" s="1"/>
      <c r="N121" s="5"/>
      <c r="O121" s="6"/>
      <c r="P121" s="5"/>
      <c r="Q121" s="5"/>
      <c r="R121" s="5"/>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row>
    <row r="122" spans="1:51" s="4" customFormat="1">
      <c r="A122" s="1"/>
      <c r="B122" s="106" t="s">
        <v>386</v>
      </c>
      <c r="C122" s="46" t="s">
        <v>377</v>
      </c>
      <c r="D122" s="20"/>
      <c r="E122" s="2"/>
      <c r="F122" s="30"/>
      <c r="G122" s="65">
        <v>1</v>
      </c>
      <c r="H122" s="65"/>
      <c r="I122" s="114"/>
      <c r="J122" s="65"/>
      <c r="K122" s="78">
        <f>G122*I122</f>
        <v>0</v>
      </c>
      <c r="L122" s="57"/>
      <c r="M122" s="1"/>
      <c r="N122" s="5"/>
      <c r="O122" s="6"/>
      <c r="P122" s="5"/>
      <c r="Q122" s="5"/>
      <c r="R122" s="5"/>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row>
    <row r="123" spans="1:51" s="4" customFormat="1" ht="45">
      <c r="A123" s="1"/>
      <c r="B123" s="1"/>
      <c r="C123" s="33" t="s">
        <v>378</v>
      </c>
      <c r="D123" s="20"/>
      <c r="E123" s="2"/>
      <c r="F123" s="30"/>
      <c r="G123" s="65"/>
      <c r="H123" s="65"/>
      <c r="I123" s="114"/>
      <c r="J123" s="65"/>
      <c r="L123" s="57"/>
      <c r="M123" s="1"/>
      <c r="N123" s="5"/>
      <c r="O123" s="6"/>
      <c r="P123" s="5"/>
      <c r="Q123" s="5"/>
      <c r="R123" s="5"/>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row>
    <row r="124" spans="1:51" s="4" customFormat="1">
      <c r="A124" s="1"/>
      <c r="B124" s="106" t="s">
        <v>387</v>
      </c>
      <c r="C124" s="46" t="s">
        <v>379</v>
      </c>
      <c r="D124" s="20"/>
      <c r="E124" s="2"/>
      <c r="F124" s="30"/>
      <c r="G124" s="65">
        <v>1</v>
      </c>
      <c r="H124" s="65"/>
      <c r="I124" s="114"/>
      <c r="J124" s="65"/>
      <c r="K124" s="78">
        <f>G124*I124</f>
        <v>0</v>
      </c>
      <c r="L124" s="57"/>
      <c r="M124" s="1"/>
      <c r="N124" s="5"/>
      <c r="O124" s="6"/>
      <c r="P124" s="5"/>
      <c r="Q124" s="5"/>
      <c r="R124" s="5"/>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row>
    <row r="125" spans="1:51" s="4" customFormat="1">
      <c r="A125" s="1"/>
      <c r="B125" s="1"/>
      <c r="C125" s="33" t="s">
        <v>380</v>
      </c>
      <c r="D125" s="20"/>
      <c r="E125" s="2"/>
      <c r="F125" s="30"/>
      <c r="G125" s="65"/>
      <c r="H125" s="65"/>
      <c r="I125" s="114"/>
      <c r="J125" s="65"/>
      <c r="K125" s="59"/>
      <c r="L125" s="57"/>
      <c r="M125" s="1"/>
      <c r="N125" s="5"/>
      <c r="O125" s="6"/>
      <c r="P125" s="5"/>
      <c r="Q125" s="5"/>
      <c r="R125" s="5"/>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row>
    <row r="126" spans="1:51" s="4" customFormat="1">
      <c r="A126" s="1"/>
      <c r="B126" s="1"/>
      <c r="C126" s="33"/>
      <c r="D126" s="20"/>
      <c r="E126" s="2"/>
      <c r="F126" s="30"/>
      <c r="G126" s="65"/>
      <c r="H126" s="65"/>
      <c r="I126" s="114"/>
      <c r="J126" s="65"/>
      <c r="K126" s="59"/>
      <c r="L126" s="57"/>
      <c r="M126" s="1"/>
      <c r="N126" s="5"/>
      <c r="O126" s="6"/>
      <c r="P126" s="5"/>
      <c r="Q126" s="5"/>
      <c r="R126" s="5"/>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row>
    <row r="127" spans="1:51" s="4" customFormat="1">
      <c r="A127" s="1"/>
      <c r="B127" s="106" t="s">
        <v>233</v>
      </c>
      <c r="C127" s="33" t="s">
        <v>390</v>
      </c>
      <c r="D127" s="20" t="s">
        <v>1037</v>
      </c>
      <c r="E127" s="2"/>
      <c r="F127" s="30"/>
      <c r="G127" s="65"/>
      <c r="H127" s="65"/>
      <c r="I127" s="114"/>
      <c r="J127" s="65"/>
      <c r="K127" s="59"/>
      <c r="L127" s="57"/>
      <c r="M127" s="1"/>
      <c r="N127" s="5"/>
      <c r="O127" s="6"/>
      <c r="P127" s="5"/>
      <c r="Q127" s="5"/>
      <c r="R127" s="5"/>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row>
    <row r="128" spans="1:51">
      <c r="B128" s="8"/>
      <c r="C128" s="8"/>
      <c r="D128" s="103"/>
      <c r="E128" s="8"/>
      <c r="F128" s="14"/>
      <c r="G128" s="62"/>
      <c r="H128" s="10"/>
      <c r="I128" s="116"/>
      <c r="J128" s="8"/>
      <c r="K128" s="56"/>
      <c r="L128" s="8"/>
      <c r="M128" s="8"/>
    </row>
    <row r="129" spans="1:51" s="4" customFormat="1">
      <c r="A129" s="1"/>
      <c r="B129" s="106" t="s">
        <v>491</v>
      </c>
      <c r="C129" s="46" t="s">
        <v>391</v>
      </c>
      <c r="D129" s="20"/>
      <c r="E129" s="2"/>
      <c r="F129" s="30"/>
      <c r="G129" s="65">
        <v>1</v>
      </c>
      <c r="H129" s="65"/>
      <c r="I129" s="114"/>
      <c r="J129" s="65"/>
      <c r="K129" s="78">
        <f>G129*I129</f>
        <v>0</v>
      </c>
      <c r="L129" s="57"/>
      <c r="M129" s="1"/>
      <c r="N129" s="5"/>
      <c r="O129" s="6"/>
      <c r="P129" s="5"/>
      <c r="Q129" s="5"/>
      <c r="R129" s="5"/>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row>
    <row r="130" spans="1:51" s="4" customFormat="1" ht="210">
      <c r="A130" s="1"/>
      <c r="B130" s="1"/>
      <c r="C130" s="33" t="s">
        <v>392</v>
      </c>
      <c r="D130" s="20"/>
      <c r="E130" s="2"/>
      <c r="F130" s="30"/>
      <c r="G130" s="65"/>
      <c r="H130" s="65"/>
      <c r="I130" s="114"/>
      <c r="J130" s="65"/>
      <c r="K130" s="59"/>
      <c r="L130" s="57"/>
      <c r="M130" s="1"/>
      <c r="N130" s="5"/>
      <c r="O130" s="6"/>
      <c r="P130" s="5"/>
      <c r="Q130" s="5"/>
      <c r="R130" s="5"/>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row>
    <row r="131" spans="1:51" s="4" customFormat="1">
      <c r="A131" s="1"/>
      <c r="B131" s="106" t="s">
        <v>492</v>
      </c>
      <c r="C131" s="46" t="s">
        <v>393</v>
      </c>
      <c r="D131" s="20"/>
      <c r="E131" s="2"/>
      <c r="F131" s="30"/>
      <c r="G131" s="65">
        <v>1</v>
      </c>
      <c r="H131" s="65"/>
      <c r="I131" s="114"/>
      <c r="J131" s="65"/>
      <c r="K131" s="78">
        <f>G131*I131</f>
        <v>0</v>
      </c>
      <c r="L131" s="57"/>
      <c r="M131" s="1"/>
      <c r="N131" s="5"/>
      <c r="O131" s="6"/>
      <c r="P131" s="5"/>
      <c r="Q131" s="5"/>
      <c r="R131" s="5"/>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row>
    <row r="132" spans="1:51" s="4" customFormat="1" ht="150">
      <c r="A132" s="1"/>
      <c r="B132" s="1"/>
      <c r="C132" s="33" t="s">
        <v>394</v>
      </c>
      <c r="D132" s="20"/>
      <c r="E132" s="2"/>
      <c r="F132" s="30"/>
      <c r="G132" s="65"/>
      <c r="H132" s="65"/>
      <c r="I132" s="114"/>
      <c r="J132" s="65"/>
      <c r="K132" s="59"/>
      <c r="L132" s="57"/>
      <c r="M132" s="1"/>
      <c r="N132" s="5"/>
      <c r="O132" s="6"/>
      <c r="P132" s="5"/>
      <c r="Q132" s="5"/>
      <c r="R132" s="5"/>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row>
    <row r="133" spans="1:51" s="4" customFormat="1">
      <c r="A133" s="1"/>
      <c r="B133" s="106" t="s">
        <v>493</v>
      </c>
      <c r="C133" s="46" t="s">
        <v>293</v>
      </c>
      <c r="D133" s="20"/>
      <c r="E133" s="2"/>
      <c r="F133" s="30"/>
      <c r="G133" s="65">
        <v>1</v>
      </c>
      <c r="H133" s="65"/>
      <c r="I133" s="114"/>
      <c r="J133" s="65"/>
      <c r="K133" s="78">
        <f>G133*I133</f>
        <v>0</v>
      </c>
      <c r="L133" s="57"/>
      <c r="M133" s="1"/>
      <c r="N133" s="5"/>
      <c r="O133" s="6"/>
      <c r="P133" s="5"/>
      <c r="Q133" s="5"/>
      <c r="R133" s="5"/>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row>
    <row r="134" spans="1:51" s="4" customFormat="1" ht="60">
      <c r="A134" s="1"/>
      <c r="B134" s="1"/>
      <c r="C134" s="33" t="s">
        <v>294</v>
      </c>
      <c r="D134" s="20"/>
      <c r="E134" s="2"/>
      <c r="F134" s="30"/>
      <c r="G134" s="65"/>
      <c r="H134" s="65"/>
      <c r="I134" s="114"/>
      <c r="J134" s="65"/>
      <c r="K134" s="59"/>
      <c r="L134" s="57"/>
      <c r="M134" s="1"/>
      <c r="N134" s="5"/>
      <c r="O134" s="6"/>
      <c r="P134" s="5"/>
      <c r="Q134" s="5"/>
      <c r="R134" s="5"/>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row>
    <row r="135" spans="1:51" s="4" customFormat="1">
      <c r="A135" s="1"/>
      <c r="B135" s="106" t="s">
        <v>494</v>
      </c>
      <c r="C135" s="46" t="s">
        <v>395</v>
      </c>
      <c r="D135" s="20"/>
      <c r="E135" s="2"/>
      <c r="F135" s="30"/>
      <c r="G135" s="65">
        <v>1</v>
      </c>
      <c r="H135" s="65"/>
      <c r="I135" s="114"/>
      <c r="J135" s="65"/>
      <c r="K135" s="78">
        <f>G135*I135</f>
        <v>0</v>
      </c>
      <c r="L135" s="57"/>
      <c r="M135" s="1"/>
      <c r="N135" s="5"/>
      <c r="O135" s="6"/>
      <c r="P135" s="5"/>
      <c r="Q135" s="5"/>
      <c r="R135" s="5"/>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row>
    <row r="136" spans="1:51" s="4" customFormat="1" ht="255">
      <c r="A136" s="1"/>
      <c r="B136" s="1"/>
      <c r="C136" s="33" t="s">
        <v>396</v>
      </c>
      <c r="D136" s="20"/>
      <c r="E136" s="2"/>
      <c r="F136" s="30"/>
      <c r="G136" s="65"/>
      <c r="H136" s="65"/>
      <c r="I136" s="114"/>
      <c r="J136" s="65"/>
      <c r="K136" s="59"/>
      <c r="L136" s="57"/>
      <c r="M136" s="1"/>
      <c r="N136" s="5"/>
      <c r="O136" s="6"/>
      <c r="P136" s="5"/>
      <c r="Q136" s="5"/>
      <c r="R136" s="5"/>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row>
    <row r="137" spans="1:51" s="4" customFormat="1">
      <c r="A137" s="1"/>
      <c r="B137" s="106" t="s">
        <v>495</v>
      </c>
      <c r="C137" s="46" t="s">
        <v>397</v>
      </c>
      <c r="D137" s="20"/>
      <c r="E137" s="2"/>
      <c r="F137" s="30"/>
      <c r="G137" s="65">
        <v>2</v>
      </c>
      <c r="H137" s="65"/>
      <c r="I137" s="114"/>
      <c r="J137" s="65"/>
      <c r="K137" s="78">
        <f>G137*I137</f>
        <v>0</v>
      </c>
      <c r="L137" s="57"/>
      <c r="M137" s="1"/>
      <c r="N137" s="5"/>
      <c r="O137" s="6"/>
      <c r="P137" s="5"/>
      <c r="Q137" s="5"/>
      <c r="R137" s="5"/>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row>
    <row r="138" spans="1:51" s="4" customFormat="1" ht="165">
      <c r="A138" s="1"/>
      <c r="B138" s="1"/>
      <c r="C138" s="33" t="s">
        <v>398</v>
      </c>
      <c r="D138" s="20"/>
      <c r="E138" s="2"/>
      <c r="F138" s="30"/>
      <c r="G138" s="65"/>
      <c r="H138" s="65"/>
      <c r="I138" s="114"/>
      <c r="J138" s="65"/>
      <c r="K138" s="59"/>
      <c r="L138" s="57"/>
      <c r="M138" s="1"/>
      <c r="N138" s="5"/>
      <c r="O138" s="6"/>
      <c r="P138" s="5"/>
      <c r="Q138" s="5"/>
      <c r="R138" s="5"/>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row>
    <row r="139" spans="1:51" s="4" customFormat="1">
      <c r="A139" s="1"/>
      <c r="B139" s="106" t="s">
        <v>496</v>
      </c>
      <c r="C139" s="46" t="s">
        <v>341</v>
      </c>
      <c r="D139" s="20"/>
      <c r="E139" s="2"/>
      <c r="F139" s="30"/>
      <c r="G139" s="65">
        <v>1</v>
      </c>
      <c r="H139" s="65"/>
      <c r="I139" s="114"/>
      <c r="J139" s="65"/>
      <c r="K139" s="78">
        <f>G139*I139</f>
        <v>0</v>
      </c>
      <c r="L139" s="57"/>
      <c r="M139" s="1"/>
      <c r="N139" s="5"/>
      <c r="O139" s="6"/>
      <c r="P139" s="5"/>
      <c r="Q139" s="5"/>
      <c r="R139" s="5"/>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row>
    <row r="140" spans="1:51" s="4" customFormat="1" ht="90">
      <c r="A140" s="1"/>
      <c r="B140" s="1"/>
      <c r="C140" s="33" t="s">
        <v>342</v>
      </c>
      <c r="D140" s="20"/>
      <c r="E140" s="2"/>
      <c r="F140" s="30"/>
      <c r="G140" s="65"/>
      <c r="H140" s="65"/>
      <c r="I140" s="114"/>
      <c r="J140" s="65"/>
      <c r="K140" s="59"/>
      <c r="L140" s="57"/>
      <c r="M140" s="1"/>
      <c r="N140" s="5"/>
      <c r="O140" s="6"/>
      <c r="P140" s="5"/>
      <c r="Q140" s="5"/>
      <c r="R140" s="5"/>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row>
    <row r="141" spans="1:51" s="4" customFormat="1">
      <c r="A141" s="1"/>
      <c r="B141" s="106" t="s">
        <v>497</v>
      </c>
      <c r="C141" s="46" t="s">
        <v>399</v>
      </c>
      <c r="D141" s="20"/>
      <c r="E141" s="2"/>
      <c r="F141" s="30"/>
      <c r="G141" s="65">
        <v>4</v>
      </c>
      <c r="H141" s="65"/>
      <c r="I141" s="114"/>
      <c r="J141" s="65"/>
      <c r="K141" s="78">
        <f>G141*I141</f>
        <v>0</v>
      </c>
      <c r="L141" s="57"/>
      <c r="M141" s="1"/>
      <c r="N141" s="5"/>
      <c r="O141" s="6"/>
      <c r="P141" s="5"/>
      <c r="Q141" s="5"/>
      <c r="R141" s="5"/>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row>
    <row r="142" spans="1:51" s="4" customFormat="1" ht="240">
      <c r="A142" s="1"/>
      <c r="B142" s="1"/>
      <c r="C142" s="33" t="s">
        <v>400</v>
      </c>
      <c r="D142" s="20"/>
      <c r="E142" s="2"/>
      <c r="F142" s="30"/>
      <c r="G142" s="65"/>
      <c r="H142" s="65"/>
      <c r="I142" s="114"/>
      <c r="J142" s="65"/>
      <c r="K142" s="59"/>
      <c r="L142" s="57"/>
      <c r="M142" s="1"/>
      <c r="N142" s="5"/>
      <c r="O142" s="6"/>
      <c r="P142" s="5"/>
      <c r="Q142" s="5"/>
      <c r="R142" s="5"/>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row>
    <row r="143" spans="1:51" s="4" customFormat="1">
      <c r="A143" s="1"/>
      <c r="B143" s="106" t="s">
        <v>498</v>
      </c>
      <c r="C143" s="46" t="s">
        <v>401</v>
      </c>
      <c r="D143" s="20"/>
      <c r="E143" s="2"/>
      <c r="F143" s="30"/>
      <c r="G143" s="65">
        <v>2</v>
      </c>
      <c r="H143" s="65"/>
      <c r="I143" s="114"/>
      <c r="J143" s="65"/>
      <c r="K143" s="78">
        <f>G143*I143</f>
        <v>0</v>
      </c>
      <c r="L143" s="57"/>
      <c r="M143" s="1"/>
      <c r="N143" s="5"/>
      <c r="O143" s="6"/>
      <c r="P143" s="5"/>
      <c r="Q143" s="5"/>
      <c r="R143" s="5"/>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row>
    <row r="144" spans="1:51" s="4" customFormat="1" ht="195">
      <c r="A144" s="1"/>
      <c r="B144" s="1"/>
      <c r="C144" s="33" t="s">
        <v>402</v>
      </c>
      <c r="D144" s="20"/>
      <c r="E144" s="2"/>
      <c r="F144" s="30"/>
      <c r="G144" s="65"/>
      <c r="H144" s="65"/>
      <c r="I144" s="114"/>
      <c r="J144" s="65"/>
      <c r="K144" s="59"/>
      <c r="L144" s="57"/>
      <c r="M144" s="1"/>
      <c r="N144" s="5"/>
      <c r="O144" s="6"/>
      <c r="P144" s="5"/>
      <c r="Q144" s="5"/>
      <c r="R144" s="5"/>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row>
    <row r="145" spans="1:51" s="4" customFormat="1">
      <c r="A145" s="1"/>
      <c r="B145" s="106" t="s">
        <v>499</v>
      </c>
      <c r="C145" s="46" t="s">
        <v>403</v>
      </c>
      <c r="D145" s="20"/>
      <c r="E145" s="2"/>
      <c r="F145" s="30"/>
      <c r="G145" s="65">
        <v>12</v>
      </c>
      <c r="H145" s="65"/>
      <c r="I145" s="114"/>
      <c r="J145" s="65"/>
      <c r="K145" s="78">
        <f>G145*I145</f>
        <v>0</v>
      </c>
      <c r="L145" s="57"/>
      <c r="M145" s="1"/>
      <c r="N145" s="5"/>
      <c r="O145" s="6"/>
      <c r="P145" s="5"/>
      <c r="Q145" s="5"/>
      <c r="R145" s="5"/>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row>
    <row r="146" spans="1:51" s="4" customFormat="1" ht="45">
      <c r="A146" s="1"/>
      <c r="B146" s="1"/>
      <c r="C146" s="33" t="s">
        <v>404</v>
      </c>
      <c r="D146" s="20"/>
      <c r="E146" s="2"/>
      <c r="F146" s="30"/>
      <c r="G146" s="65"/>
      <c r="H146" s="65"/>
      <c r="I146" s="114"/>
      <c r="J146" s="65"/>
      <c r="K146" s="59"/>
      <c r="L146" s="57"/>
      <c r="M146" s="1"/>
      <c r="N146" s="5"/>
      <c r="O146" s="6"/>
      <c r="P146" s="5"/>
      <c r="Q146" s="5"/>
      <c r="R146" s="5"/>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row>
    <row r="147" spans="1:51" s="4" customFormat="1">
      <c r="A147" s="1"/>
      <c r="B147" s="106" t="s">
        <v>500</v>
      </c>
      <c r="C147" s="46" t="s">
        <v>405</v>
      </c>
      <c r="D147" s="20"/>
      <c r="E147" s="2"/>
      <c r="F147" s="30"/>
      <c r="G147" s="65">
        <v>6</v>
      </c>
      <c r="H147" s="65"/>
      <c r="I147" s="114"/>
      <c r="J147" s="65"/>
      <c r="K147" s="78">
        <f>G147*I147</f>
        <v>0</v>
      </c>
      <c r="L147" s="57"/>
      <c r="M147" s="1"/>
      <c r="N147" s="5"/>
      <c r="O147" s="6"/>
      <c r="P147" s="5"/>
      <c r="Q147" s="5"/>
      <c r="R147" s="5"/>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row>
    <row r="148" spans="1:51" s="4" customFormat="1" ht="30">
      <c r="A148" s="1"/>
      <c r="B148" s="1"/>
      <c r="C148" s="33" t="s">
        <v>406</v>
      </c>
      <c r="D148" s="20"/>
      <c r="E148" s="2"/>
      <c r="F148" s="30"/>
      <c r="G148" s="65"/>
      <c r="H148" s="65"/>
      <c r="I148" s="114"/>
      <c r="J148" s="65"/>
      <c r="K148" s="59"/>
      <c r="L148" s="57"/>
      <c r="M148" s="1"/>
      <c r="N148" s="5"/>
      <c r="O148" s="6"/>
      <c r="P148" s="5"/>
      <c r="Q148" s="5"/>
      <c r="R148" s="5"/>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row>
    <row r="149" spans="1:51" s="4" customFormat="1">
      <c r="A149" s="1"/>
      <c r="B149" s="106" t="s">
        <v>501</v>
      </c>
      <c r="C149" s="46" t="s">
        <v>407</v>
      </c>
      <c r="D149" s="20"/>
      <c r="E149" s="2"/>
      <c r="F149" s="30"/>
      <c r="G149" s="65">
        <v>2</v>
      </c>
      <c r="H149" s="65"/>
      <c r="I149" s="114"/>
      <c r="J149" s="65"/>
      <c r="K149" s="78">
        <f>G149*I149</f>
        <v>0</v>
      </c>
      <c r="L149" s="57"/>
      <c r="M149" s="1"/>
      <c r="N149" s="5"/>
      <c r="O149" s="6"/>
      <c r="P149" s="5"/>
      <c r="Q149" s="5"/>
      <c r="R149" s="5"/>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row>
    <row r="150" spans="1:51" s="4" customFormat="1" ht="30">
      <c r="A150" s="1"/>
      <c r="B150" s="1"/>
      <c r="C150" s="33" t="s">
        <v>408</v>
      </c>
      <c r="D150" s="20"/>
      <c r="E150" s="2"/>
      <c r="F150" s="30"/>
      <c r="G150" s="65"/>
      <c r="H150" s="65"/>
      <c r="I150" s="114"/>
      <c r="J150" s="65"/>
      <c r="K150" s="59"/>
      <c r="L150" s="57"/>
      <c r="M150" s="1"/>
      <c r="N150" s="5"/>
      <c r="O150" s="6"/>
      <c r="P150" s="5"/>
      <c r="Q150" s="5"/>
      <c r="R150" s="5"/>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row>
    <row r="151" spans="1:51" s="4" customFormat="1">
      <c r="A151" s="1"/>
      <c r="B151" s="106" t="s">
        <v>502</v>
      </c>
      <c r="C151" s="46" t="s">
        <v>409</v>
      </c>
      <c r="D151" s="20"/>
      <c r="E151" s="2"/>
      <c r="F151" s="30"/>
      <c r="G151" s="65">
        <v>1</v>
      </c>
      <c r="H151" s="65"/>
      <c r="I151" s="114"/>
      <c r="J151" s="65"/>
      <c r="K151" s="78">
        <f>G151*I151</f>
        <v>0</v>
      </c>
      <c r="L151" s="57"/>
      <c r="M151" s="1"/>
      <c r="N151" s="5"/>
      <c r="O151" s="6"/>
      <c r="P151" s="5"/>
      <c r="Q151" s="5"/>
      <c r="R151" s="5"/>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row>
    <row r="152" spans="1:51" s="4" customFormat="1" ht="30">
      <c r="A152" s="1"/>
      <c r="B152" s="1"/>
      <c r="C152" s="33" t="s">
        <v>410</v>
      </c>
      <c r="D152" s="20"/>
      <c r="E152" s="2"/>
      <c r="F152" s="30"/>
      <c r="G152" s="65"/>
      <c r="H152" s="65"/>
      <c r="I152" s="114"/>
      <c r="J152" s="65"/>
      <c r="K152" s="59"/>
      <c r="L152" s="57"/>
      <c r="M152" s="1"/>
      <c r="N152" s="5"/>
      <c r="O152" s="6"/>
      <c r="P152" s="5"/>
      <c r="Q152" s="5"/>
      <c r="R152" s="5"/>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row>
    <row r="153" spans="1:51" s="4" customFormat="1">
      <c r="A153" s="1"/>
      <c r="B153" s="106" t="s">
        <v>503</v>
      </c>
      <c r="C153" s="46" t="s">
        <v>411</v>
      </c>
      <c r="D153" s="20"/>
      <c r="E153" s="2"/>
      <c r="F153" s="30"/>
      <c r="G153" s="65">
        <v>48</v>
      </c>
      <c r="H153" s="65"/>
      <c r="I153" s="114"/>
      <c r="J153" s="65"/>
      <c r="K153" s="78">
        <f>G153*I153</f>
        <v>0</v>
      </c>
      <c r="L153" s="57"/>
      <c r="M153" s="1"/>
      <c r="N153" s="5"/>
      <c r="O153" s="6"/>
      <c r="P153" s="5"/>
      <c r="Q153" s="5"/>
      <c r="R153" s="5"/>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row>
    <row r="154" spans="1:51" s="4" customFormat="1">
      <c r="A154" s="1"/>
      <c r="B154" s="1"/>
      <c r="C154" s="33" t="s">
        <v>412</v>
      </c>
      <c r="D154" s="20"/>
      <c r="E154" s="2"/>
      <c r="F154" s="30"/>
      <c r="G154" s="65"/>
      <c r="H154" s="65"/>
      <c r="I154" s="114"/>
      <c r="J154" s="65"/>
      <c r="K154" s="59"/>
      <c r="L154" s="57"/>
      <c r="M154" s="1"/>
      <c r="N154" s="5"/>
      <c r="O154" s="6"/>
      <c r="P154" s="5"/>
      <c r="Q154" s="5"/>
      <c r="R154" s="5"/>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row>
    <row r="155" spans="1:51" s="4" customFormat="1">
      <c r="A155" s="1"/>
      <c r="B155" s="106" t="s">
        <v>504</v>
      </c>
      <c r="C155" s="46" t="s">
        <v>413</v>
      </c>
      <c r="D155" s="20"/>
      <c r="E155" s="2"/>
      <c r="F155" s="30"/>
      <c r="G155" s="65">
        <v>4</v>
      </c>
      <c r="H155" s="65"/>
      <c r="I155" s="114"/>
      <c r="J155" s="65"/>
      <c r="K155" s="78">
        <f>G155*I155</f>
        <v>0</v>
      </c>
      <c r="L155" s="57"/>
      <c r="M155" s="1"/>
      <c r="N155" s="5"/>
      <c r="O155" s="6"/>
      <c r="P155" s="5"/>
      <c r="Q155" s="5"/>
      <c r="R155" s="5"/>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row>
    <row r="156" spans="1:51" s="4" customFormat="1">
      <c r="A156" s="1"/>
      <c r="B156" s="1"/>
      <c r="C156" s="33" t="s">
        <v>414</v>
      </c>
      <c r="D156" s="20"/>
      <c r="E156" s="2"/>
      <c r="F156" s="30"/>
      <c r="G156" s="65"/>
      <c r="H156" s="65"/>
      <c r="I156" s="114"/>
      <c r="J156" s="65"/>
      <c r="K156" s="59"/>
      <c r="L156" s="57"/>
      <c r="M156" s="1"/>
      <c r="N156" s="5"/>
      <c r="O156" s="6"/>
      <c r="P156" s="5"/>
      <c r="Q156" s="5"/>
      <c r="R156" s="5"/>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row>
    <row r="157" spans="1:51" s="4" customFormat="1">
      <c r="A157" s="1"/>
      <c r="B157" s="106" t="s">
        <v>505</v>
      </c>
      <c r="C157" s="46" t="s">
        <v>415</v>
      </c>
      <c r="D157" s="20"/>
      <c r="E157" s="2"/>
      <c r="F157" s="30"/>
      <c r="G157" s="65">
        <v>4</v>
      </c>
      <c r="H157" s="65"/>
      <c r="I157" s="114"/>
      <c r="J157" s="65"/>
      <c r="K157" s="78">
        <f>G157*I157</f>
        <v>0</v>
      </c>
      <c r="L157" s="57"/>
      <c r="M157" s="1"/>
      <c r="N157" s="5"/>
      <c r="O157" s="6"/>
      <c r="P157" s="5"/>
      <c r="Q157" s="5"/>
      <c r="R157" s="5"/>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row>
    <row r="158" spans="1:51" s="4" customFormat="1">
      <c r="A158" s="1"/>
      <c r="B158" s="1"/>
      <c r="C158" s="33" t="s">
        <v>416</v>
      </c>
      <c r="D158" s="20"/>
      <c r="E158" s="2"/>
      <c r="F158" s="30"/>
      <c r="G158" s="65"/>
      <c r="H158" s="65"/>
      <c r="I158" s="114"/>
      <c r="J158" s="65"/>
      <c r="K158" s="59"/>
      <c r="L158" s="57"/>
      <c r="M158" s="1"/>
      <c r="N158" s="5"/>
      <c r="O158" s="6"/>
      <c r="P158" s="5"/>
      <c r="Q158" s="5"/>
      <c r="R158" s="5"/>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row>
    <row r="159" spans="1:51" s="4" customFormat="1">
      <c r="A159" s="1"/>
      <c r="B159" s="106" t="s">
        <v>506</v>
      </c>
      <c r="C159" s="46" t="s">
        <v>417</v>
      </c>
      <c r="D159" s="20"/>
      <c r="E159" s="2"/>
      <c r="F159" s="30"/>
      <c r="G159" s="65">
        <v>12</v>
      </c>
      <c r="H159" s="65"/>
      <c r="I159" s="114"/>
      <c r="J159" s="65"/>
      <c r="K159" s="78">
        <f>G159*I159</f>
        <v>0</v>
      </c>
      <c r="L159" s="57"/>
      <c r="M159" s="1"/>
      <c r="N159" s="5"/>
      <c r="O159" s="6"/>
      <c r="P159" s="5"/>
      <c r="Q159" s="5"/>
      <c r="R159" s="5"/>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row>
    <row r="160" spans="1:51" s="4" customFormat="1" ht="60">
      <c r="A160" s="1"/>
      <c r="B160" s="1"/>
      <c r="C160" s="33" t="s">
        <v>418</v>
      </c>
      <c r="D160" s="20"/>
      <c r="E160" s="2"/>
      <c r="F160" s="30"/>
      <c r="G160" s="65"/>
      <c r="H160" s="65"/>
      <c r="I160" s="114"/>
      <c r="J160" s="65"/>
      <c r="K160" s="59"/>
      <c r="L160" s="57"/>
      <c r="M160" s="1"/>
      <c r="N160" s="5"/>
      <c r="O160" s="6"/>
      <c r="P160" s="5"/>
      <c r="Q160" s="5"/>
      <c r="R160" s="5"/>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row>
    <row r="161" spans="1:51" s="4" customFormat="1">
      <c r="A161" s="1"/>
      <c r="B161" s="106" t="s">
        <v>507</v>
      </c>
      <c r="C161" s="46" t="s">
        <v>419</v>
      </c>
      <c r="D161" s="20"/>
      <c r="E161" s="2"/>
      <c r="F161" s="30"/>
      <c r="G161" s="65">
        <v>12</v>
      </c>
      <c r="H161" s="65"/>
      <c r="I161" s="114"/>
      <c r="J161" s="65"/>
      <c r="K161" s="78">
        <f>G161*I161</f>
        <v>0</v>
      </c>
      <c r="L161" s="57"/>
      <c r="M161" s="1"/>
      <c r="N161" s="5"/>
      <c r="O161" s="6"/>
      <c r="P161" s="5"/>
      <c r="Q161" s="5"/>
      <c r="R161" s="5"/>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row>
    <row r="162" spans="1:51" s="4" customFormat="1" ht="30">
      <c r="A162" s="1"/>
      <c r="B162" s="1"/>
      <c r="C162" s="33" t="s">
        <v>420</v>
      </c>
      <c r="D162" s="20"/>
      <c r="E162" s="2"/>
      <c r="F162" s="30"/>
      <c r="G162" s="65"/>
      <c r="H162" s="65"/>
      <c r="I162" s="114"/>
      <c r="J162" s="65"/>
      <c r="K162" s="59"/>
      <c r="L162" s="57"/>
      <c r="M162" s="1"/>
      <c r="N162" s="5"/>
      <c r="O162" s="6"/>
      <c r="P162" s="5"/>
      <c r="Q162" s="5"/>
      <c r="R162" s="5"/>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row>
    <row r="163" spans="1:51" s="4" customFormat="1">
      <c r="A163" s="1"/>
      <c r="B163" s="106" t="s">
        <v>508</v>
      </c>
      <c r="C163" s="46" t="s">
        <v>373</v>
      </c>
      <c r="D163" s="20"/>
      <c r="E163" s="2"/>
      <c r="F163" s="30"/>
      <c r="G163" s="65">
        <v>1</v>
      </c>
      <c r="H163" s="65"/>
      <c r="I163" s="114"/>
      <c r="J163" s="65"/>
      <c r="K163" s="78">
        <f>G163*I163</f>
        <v>0</v>
      </c>
      <c r="L163" s="57"/>
      <c r="M163" s="1"/>
      <c r="N163" s="5"/>
      <c r="O163" s="6"/>
      <c r="P163" s="5"/>
      <c r="Q163" s="5"/>
      <c r="R163" s="5"/>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row>
    <row r="164" spans="1:51" s="4" customFormat="1" ht="90">
      <c r="A164" s="1"/>
      <c r="B164" s="1"/>
      <c r="C164" s="33" t="s">
        <v>374</v>
      </c>
      <c r="D164" s="20"/>
      <c r="E164" s="2"/>
      <c r="F164" s="30"/>
      <c r="G164" s="65"/>
      <c r="H164" s="65"/>
      <c r="I164" s="114"/>
      <c r="J164" s="65"/>
      <c r="K164" s="59"/>
      <c r="L164" s="57"/>
      <c r="M164" s="1"/>
      <c r="N164" s="5"/>
      <c r="O164" s="6"/>
      <c r="P164" s="5"/>
      <c r="Q164" s="5"/>
      <c r="R164" s="5"/>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row>
    <row r="165" spans="1:51" s="4" customFormat="1">
      <c r="A165" s="1"/>
      <c r="B165" s="106" t="s">
        <v>509</v>
      </c>
      <c r="C165" s="46" t="s">
        <v>421</v>
      </c>
      <c r="D165" s="20"/>
      <c r="E165" s="2"/>
      <c r="F165" s="30"/>
      <c r="G165" s="65">
        <v>1</v>
      </c>
      <c r="H165" s="65"/>
      <c r="I165" s="114"/>
      <c r="J165" s="65"/>
      <c r="K165" s="78">
        <f>G165*I165</f>
        <v>0</v>
      </c>
      <c r="L165" s="57"/>
      <c r="M165" s="1"/>
      <c r="N165" s="5"/>
      <c r="O165" s="6"/>
      <c r="P165" s="5"/>
      <c r="Q165" s="5"/>
      <c r="R165" s="5"/>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row>
    <row r="166" spans="1:51" s="4" customFormat="1">
      <c r="A166" s="1"/>
      <c r="B166" s="1"/>
      <c r="C166" s="33" t="s">
        <v>422</v>
      </c>
      <c r="D166" s="20"/>
      <c r="E166" s="2"/>
      <c r="F166" s="30"/>
      <c r="G166" s="65"/>
      <c r="H166" s="65"/>
      <c r="I166" s="114"/>
      <c r="J166" s="65"/>
      <c r="K166" s="59"/>
      <c r="L166" s="57"/>
      <c r="M166" s="1"/>
      <c r="N166" s="5"/>
      <c r="O166" s="6"/>
      <c r="P166" s="5"/>
      <c r="Q166" s="5"/>
      <c r="R166" s="5"/>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row>
    <row r="167" spans="1:51" s="4" customFormat="1">
      <c r="A167" s="1"/>
      <c r="B167" s="106" t="s">
        <v>510</v>
      </c>
      <c r="C167" s="46" t="s">
        <v>423</v>
      </c>
      <c r="D167" s="20"/>
      <c r="E167" s="2"/>
      <c r="F167" s="30"/>
      <c r="G167" s="65">
        <v>1</v>
      </c>
      <c r="H167" s="65"/>
      <c r="I167" s="114"/>
      <c r="J167" s="65"/>
      <c r="K167" s="78">
        <f>G167*I167</f>
        <v>0</v>
      </c>
      <c r="L167" s="57"/>
      <c r="M167" s="1"/>
      <c r="N167" s="5"/>
      <c r="O167" s="6"/>
      <c r="P167" s="5"/>
      <c r="Q167" s="5"/>
      <c r="R167" s="5"/>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row>
    <row r="168" spans="1:51" s="4" customFormat="1" ht="30">
      <c r="A168" s="1"/>
      <c r="B168" s="1"/>
      <c r="C168" s="33" t="s">
        <v>424</v>
      </c>
      <c r="D168" s="20"/>
      <c r="E168" s="2"/>
      <c r="F168" s="30"/>
      <c r="G168" s="65"/>
      <c r="H168" s="65"/>
      <c r="I168" s="114"/>
      <c r="J168" s="65"/>
      <c r="K168" s="59"/>
      <c r="L168" s="57"/>
      <c r="M168" s="1"/>
      <c r="N168" s="5"/>
      <c r="O168" s="6"/>
      <c r="P168" s="5"/>
      <c r="Q168" s="5"/>
      <c r="R168" s="5"/>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row>
    <row r="169" spans="1:51" s="4" customFormat="1">
      <c r="A169" s="1"/>
      <c r="B169" s="106" t="s">
        <v>511</v>
      </c>
      <c r="C169" s="46" t="s">
        <v>425</v>
      </c>
      <c r="D169" s="20"/>
      <c r="E169" s="2"/>
      <c r="F169" s="30"/>
      <c r="G169" s="65">
        <v>1</v>
      </c>
      <c r="H169" s="65"/>
      <c r="I169" s="114"/>
      <c r="J169" s="65"/>
      <c r="K169" s="78">
        <f>G169*I169</f>
        <v>0</v>
      </c>
      <c r="L169" s="57"/>
      <c r="M169" s="1"/>
      <c r="N169" s="5"/>
      <c r="O169" s="6"/>
      <c r="P169" s="5"/>
      <c r="Q169" s="5"/>
      <c r="R169" s="5"/>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row>
    <row r="170" spans="1:51" s="4" customFormat="1">
      <c r="A170" s="1"/>
      <c r="B170" s="1"/>
      <c r="C170" s="33" t="s">
        <v>426</v>
      </c>
      <c r="D170" s="20"/>
      <c r="E170" s="2"/>
      <c r="F170" s="30"/>
      <c r="G170" s="65"/>
      <c r="H170" s="65"/>
      <c r="I170" s="114"/>
      <c r="J170" s="65"/>
      <c r="M170" s="1"/>
      <c r="N170" s="5"/>
      <c r="O170" s="6"/>
      <c r="P170" s="5"/>
      <c r="Q170" s="5"/>
      <c r="R170" s="5"/>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row>
    <row r="171" spans="1:51" s="4" customFormat="1">
      <c r="A171" s="1"/>
      <c r="B171" s="1"/>
      <c r="C171" s="33" t="s">
        <v>58</v>
      </c>
      <c r="D171" s="20"/>
      <c r="E171" s="2"/>
      <c r="F171" s="30"/>
      <c r="G171" s="65"/>
      <c r="H171" s="65"/>
      <c r="I171" s="114"/>
      <c r="J171" s="65"/>
      <c r="K171" s="59">
        <f>SUM(K11:K170)</f>
        <v>0</v>
      </c>
      <c r="L171" s="57">
        <f>K171</f>
        <v>0</v>
      </c>
      <c r="M171" s="1"/>
      <c r="N171" s="5"/>
      <c r="O171" s="6"/>
      <c r="P171" s="5"/>
      <c r="Q171" s="5"/>
      <c r="R171" s="5"/>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row>
    <row r="172" spans="1:51">
      <c r="C172" s="33"/>
      <c r="H172" s="65"/>
      <c r="J172" s="65"/>
      <c r="K172" s="59"/>
    </row>
    <row r="173" spans="1:51" s="4" customFormat="1">
      <c r="A173" s="1"/>
      <c r="B173" s="1"/>
      <c r="C173" s="33"/>
      <c r="D173" s="20"/>
      <c r="E173" s="2"/>
      <c r="G173" s="65"/>
      <c r="H173" s="65"/>
      <c r="I173" s="114"/>
      <c r="J173" s="65"/>
      <c r="K173" s="59"/>
      <c r="L173" s="57"/>
      <c r="M173" s="1"/>
      <c r="N173" s="5"/>
      <c r="O173" s="6"/>
      <c r="P173" s="5"/>
      <c r="Q173" s="5"/>
      <c r="R173" s="5"/>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row>
    <row r="174" spans="1:51">
      <c r="B174" s="81" t="s">
        <v>142</v>
      </c>
      <c r="C174" s="33" t="s">
        <v>203</v>
      </c>
      <c r="D174" s="20" t="s">
        <v>427</v>
      </c>
      <c r="H174" s="65"/>
      <c r="J174" s="65"/>
      <c r="K174" s="17"/>
      <c r="L174" s="58"/>
    </row>
    <row r="175" spans="1:51">
      <c r="B175" s="8"/>
      <c r="C175" s="8"/>
      <c r="D175" s="103"/>
      <c r="E175" s="8"/>
      <c r="F175" s="14"/>
      <c r="G175" s="62"/>
      <c r="H175" s="10"/>
      <c r="I175" s="116"/>
      <c r="J175" s="8"/>
      <c r="K175" s="56"/>
      <c r="L175" s="8"/>
      <c r="M175" s="8"/>
    </row>
    <row r="176" spans="1:51">
      <c r="B176" s="81" t="s">
        <v>465</v>
      </c>
      <c r="C176" s="46" t="s">
        <v>429</v>
      </c>
      <c r="G176" s="65">
        <v>1</v>
      </c>
      <c r="H176" s="65"/>
      <c r="J176" s="65"/>
      <c r="K176" s="78">
        <f>G176*I176</f>
        <v>0</v>
      </c>
      <c r="L176" s="58"/>
    </row>
    <row r="177" spans="2:12" ht="90">
      <c r="C177" s="33" t="s">
        <v>430</v>
      </c>
      <c r="H177" s="65"/>
      <c r="J177" s="65"/>
      <c r="K177" s="17"/>
      <c r="L177" s="58"/>
    </row>
    <row r="178" spans="2:12">
      <c r="B178" s="81" t="s">
        <v>466</v>
      </c>
      <c r="C178" s="46" t="s">
        <v>431</v>
      </c>
      <c r="G178" s="65">
        <v>1</v>
      </c>
      <c r="H178" s="65"/>
      <c r="J178" s="65"/>
      <c r="K178" s="78">
        <f>G178*I178</f>
        <v>0</v>
      </c>
      <c r="L178" s="58"/>
    </row>
    <row r="179" spans="2:12" ht="30">
      <c r="C179" s="33" t="s">
        <v>432</v>
      </c>
      <c r="H179" s="65"/>
      <c r="J179" s="65"/>
      <c r="K179" s="17"/>
      <c r="L179" s="58"/>
    </row>
    <row r="180" spans="2:12">
      <c r="B180" s="81" t="s">
        <v>467</v>
      </c>
      <c r="C180" s="46" t="s">
        <v>433</v>
      </c>
      <c r="G180" s="65">
        <v>1</v>
      </c>
      <c r="H180" s="65"/>
      <c r="J180" s="65"/>
      <c r="K180" s="78">
        <f>G180*I180</f>
        <v>0</v>
      </c>
      <c r="L180" s="58"/>
    </row>
    <row r="181" spans="2:12" ht="60">
      <c r="C181" s="33" t="s">
        <v>434</v>
      </c>
      <c r="H181" s="65"/>
      <c r="J181" s="65"/>
      <c r="K181" s="17"/>
      <c r="L181" s="58"/>
    </row>
    <row r="182" spans="2:12">
      <c r="B182" s="81" t="s">
        <v>468</v>
      </c>
      <c r="C182" s="46" t="s">
        <v>220</v>
      </c>
      <c r="G182" s="65">
        <v>1</v>
      </c>
      <c r="H182" s="65"/>
      <c r="J182" s="65"/>
      <c r="K182" s="78">
        <f>G182*I182</f>
        <v>0</v>
      </c>
      <c r="L182" s="58"/>
    </row>
    <row r="183" spans="2:12" ht="315">
      <c r="C183" s="33" t="s">
        <v>234</v>
      </c>
      <c r="H183" s="65"/>
      <c r="J183" s="65"/>
      <c r="K183" s="17"/>
      <c r="L183" s="58"/>
    </row>
    <row r="184" spans="2:12">
      <c r="B184" s="81" t="s">
        <v>469</v>
      </c>
      <c r="C184" s="46" t="s">
        <v>435</v>
      </c>
      <c r="G184" s="65">
        <v>2</v>
      </c>
      <c r="H184" s="65"/>
      <c r="J184" s="65"/>
      <c r="K184" s="78">
        <f>G184*I184</f>
        <v>0</v>
      </c>
      <c r="L184" s="58"/>
    </row>
    <row r="185" spans="2:12" ht="75">
      <c r="C185" s="33" t="s">
        <v>436</v>
      </c>
      <c r="H185" s="65"/>
      <c r="J185" s="65"/>
      <c r="K185" s="17"/>
      <c r="L185" s="58"/>
    </row>
    <row r="186" spans="2:12">
      <c r="B186" s="81" t="s">
        <v>470</v>
      </c>
      <c r="C186" s="46" t="s">
        <v>437</v>
      </c>
      <c r="G186" s="65">
        <v>4</v>
      </c>
      <c r="H186" s="65"/>
      <c r="J186" s="65"/>
      <c r="K186" s="78">
        <f>G186*I186</f>
        <v>0</v>
      </c>
      <c r="L186" s="58"/>
    </row>
    <row r="187" spans="2:12" ht="90">
      <c r="C187" s="33" t="s">
        <v>489</v>
      </c>
      <c r="H187" s="65"/>
      <c r="J187" s="65"/>
      <c r="K187" s="17"/>
      <c r="L187" s="58"/>
    </row>
    <row r="188" spans="2:12">
      <c r="B188" s="81" t="s">
        <v>471</v>
      </c>
      <c r="C188" s="46" t="s">
        <v>438</v>
      </c>
      <c r="G188" s="65">
        <v>1</v>
      </c>
      <c r="H188" s="65"/>
      <c r="J188" s="65"/>
      <c r="K188" s="78">
        <f>G188*I188</f>
        <v>0</v>
      </c>
      <c r="L188" s="58"/>
    </row>
    <row r="189" spans="2:12" ht="75">
      <c r="C189" s="33" t="s">
        <v>439</v>
      </c>
      <c r="H189" s="65"/>
      <c r="J189" s="65"/>
      <c r="K189" s="17"/>
      <c r="L189" s="58"/>
    </row>
    <row r="190" spans="2:12">
      <c r="B190" s="81" t="s">
        <v>472</v>
      </c>
      <c r="C190" s="46" t="s">
        <v>440</v>
      </c>
      <c r="G190" s="65">
        <v>1</v>
      </c>
      <c r="H190" s="65"/>
      <c r="J190" s="65"/>
      <c r="K190" s="78">
        <f>G190*I190</f>
        <v>0</v>
      </c>
      <c r="L190" s="58"/>
    </row>
    <row r="191" spans="2:12" ht="60">
      <c r="C191" s="33" t="s">
        <v>441</v>
      </c>
      <c r="H191" s="65"/>
      <c r="J191" s="65"/>
      <c r="K191" s="17"/>
      <c r="L191" s="58"/>
    </row>
    <row r="192" spans="2:12">
      <c r="B192" s="81" t="s">
        <v>473</v>
      </c>
      <c r="C192" s="46" t="s">
        <v>442</v>
      </c>
      <c r="G192" s="65">
        <v>1</v>
      </c>
      <c r="H192" s="65"/>
      <c r="J192" s="65"/>
      <c r="K192" s="78">
        <f>G192*I192</f>
        <v>0</v>
      </c>
      <c r="L192" s="58"/>
    </row>
    <row r="193" spans="2:12" ht="120">
      <c r="C193" s="33" t="s">
        <v>490</v>
      </c>
      <c r="H193" s="65"/>
      <c r="J193" s="65"/>
      <c r="K193" s="17"/>
      <c r="L193" s="58"/>
    </row>
    <row r="194" spans="2:12">
      <c r="B194" s="81" t="s">
        <v>474</v>
      </c>
      <c r="C194" s="46" t="s">
        <v>443</v>
      </c>
      <c r="G194" s="65">
        <v>1</v>
      </c>
      <c r="H194" s="65"/>
      <c r="J194" s="65"/>
      <c r="K194" s="78">
        <f>G194*I194</f>
        <v>0</v>
      </c>
      <c r="L194" s="58"/>
    </row>
    <row r="195" spans="2:12" ht="90">
      <c r="C195" s="33" t="s">
        <v>444</v>
      </c>
      <c r="H195" s="65"/>
      <c r="J195" s="65"/>
      <c r="K195" s="17"/>
      <c r="L195" s="58"/>
    </row>
    <row r="196" spans="2:12">
      <c r="B196" s="81" t="s">
        <v>475</v>
      </c>
      <c r="C196" s="46" t="s">
        <v>445</v>
      </c>
      <c r="G196" s="65">
        <v>1</v>
      </c>
      <c r="H196" s="65"/>
      <c r="J196" s="65"/>
      <c r="K196" s="78">
        <f>G196*I196</f>
        <v>0</v>
      </c>
      <c r="L196" s="58"/>
    </row>
    <row r="197" spans="2:12" ht="45">
      <c r="C197" s="33" t="s">
        <v>446</v>
      </c>
      <c r="H197" s="65"/>
      <c r="J197" s="65"/>
      <c r="K197" s="17"/>
      <c r="L197" s="58"/>
    </row>
    <row r="198" spans="2:12">
      <c r="B198" s="81" t="s">
        <v>476</v>
      </c>
      <c r="C198" s="46" t="s">
        <v>447</v>
      </c>
      <c r="G198" s="65">
        <v>1</v>
      </c>
      <c r="H198" s="65"/>
      <c r="J198" s="65"/>
      <c r="K198" s="78">
        <f>G198*I198</f>
        <v>0</v>
      </c>
      <c r="L198" s="58"/>
    </row>
    <row r="199" spans="2:12" ht="60">
      <c r="C199" s="33" t="s">
        <v>448</v>
      </c>
      <c r="H199" s="65"/>
      <c r="J199" s="65"/>
      <c r="K199" s="17"/>
      <c r="L199" s="58"/>
    </row>
    <row r="200" spans="2:12">
      <c r="B200" s="81" t="s">
        <v>477</v>
      </c>
      <c r="C200" s="46" t="s">
        <v>449</v>
      </c>
      <c r="G200" s="65">
        <v>2</v>
      </c>
      <c r="H200" s="65"/>
      <c r="J200" s="65"/>
      <c r="K200" s="78">
        <f>G200*I200</f>
        <v>0</v>
      </c>
      <c r="L200" s="58"/>
    </row>
    <row r="201" spans="2:12" ht="60">
      <c r="C201" s="33" t="s">
        <v>450</v>
      </c>
      <c r="H201" s="65"/>
      <c r="J201" s="65"/>
      <c r="K201" s="17"/>
      <c r="L201" s="58"/>
    </row>
    <row r="202" spans="2:12">
      <c r="B202" s="81" t="s">
        <v>478</v>
      </c>
      <c r="C202" s="46" t="s">
        <v>451</v>
      </c>
      <c r="G202" s="65">
        <v>1</v>
      </c>
      <c r="H202" s="65"/>
      <c r="J202" s="65"/>
      <c r="K202" s="78">
        <f>G202*I202</f>
        <v>0</v>
      </c>
      <c r="L202" s="58"/>
    </row>
    <row r="203" spans="2:12" ht="75">
      <c r="C203" s="33" t="s">
        <v>452</v>
      </c>
      <c r="H203" s="65"/>
      <c r="J203" s="65"/>
      <c r="K203" s="17"/>
      <c r="L203" s="58"/>
    </row>
    <row r="204" spans="2:12">
      <c r="B204" s="81" t="s">
        <v>479</v>
      </c>
      <c r="C204" s="46" t="s">
        <v>453</v>
      </c>
      <c r="G204" s="65">
        <v>1</v>
      </c>
      <c r="H204" s="65"/>
      <c r="J204" s="65"/>
      <c r="K204" s="78">
        <f>G204*I204</f>
        <v>0</v>
      </c>
      <c r="L204" s="58"/>
    </row>
    <row r="205" spans="2:12" ht="45">
      <c r="C205" s="33" t="s">
        <v>454</v>
      </c>
      <c r="H205" s="65"/>
      <c r="J205" s="65"/>
      <c r="K205" s="17"/>
      <c r="L205" s="58"/>
    </row>
    <row r="206" spans="2:12">
      <c r="B206" s="81" t="s">
        <v>480</v>
      </c>
      <c r="C206" s="46" t="s">
        <v>455</v>
      </c>
      <c r="G206" s="65">
        <v>1</v>
      </c>
      <c r="H206" s="65"/>
      <c r="J206" s="65"/>
      <c r="K206" s="78">
        <f>G206*I206</f>
        <v>0</v>
      </c>
      <c r="L206" s="58"/>
    </row>
    <row r="207" spans="2:12" ht="45">
      <c r="C207" s="33" t="s">
        <v>456</v>
      </c>
      <c r="H207" s="65"/>
      <c r="J207" s="65"/>
      <c r="K207" s="17"/>
      <c r="L207" s="58"/>
    </row>
    <row r="208" spans="2:12">
      <c r="B208" s="81" t="s">
        <v>481</v>
      </c>
      <c r="C208" s="46" t="s">
        <v>457</v>
      </c>
      <c r="G208" s="65">
        <v>1</v>
      </c>
      <c r="H208" s="65"/>
      <c r="J208" s="65"/>
      <c r="K208" s="78">
        <f>G208*I208</f>
        <v>0</v>
      </c>
      <c r="L208" s="58"/>
    </row>
    <row r="209" spans="1:18" ht="90">
      <c r="C209" s="33" t="s">
        <v>458</v>
      </c>
      <c r="K209" s="17"/>
      <c r="L209" s="58"/>
    </row>
    <row r="210" spans="1:18">
      <c r="B210" s="81" t="s">
        <v>482</v>
      </c>
      <c r="C210" s="46" t="s">
        <v>459</v>
      </c>
      <c r="F210" s="30"/>
      <c r="G210" s="65">
        <v>1</v>
      </c>
      <c r="K210" s="78">
        <f>G210*I210</f>
        <v>0</v>
      </c>
    </row>
    <row r="211" spans="1:18" ht="75">
      <c r="B211" s="81"/>
      <c r="C211" s="33" t="s">
        <v>460</v>
      </c>
      <c r="F211" s="30"/>
      <c r="K211" s="59"/>
    </row>
    <row r="212" spans="1:18">
      <c r="B212" s="81" t="s">
        <v>483</v>
      </c>
      <c r="C212" s="46" t="s">
        <v>461</v>
      </c>
      <c r="E212" s="45"/>
      <c r="G212" s="65">
        <v>1</v>
      </c>
      <c r="K212" s="78">
        <f>G212*I212</f>
        <v>0</v>
      </c>
    </row>
    <row r="213" spans="1:18" ht="255">
      <c r="A213" s="22"/>
      <c r="C213" s="33" t="s">
        <v>462</v>
      </c>
      <c r="D213" s="102"/>
      <c r="E213" s="22"/>
      <c r="H213" s="1"/>
      <c r="K213" s="59"/>
      <c r="M213" s="22"/>
    </row>
    <row r="214" spans="1:18">
      <c r="A214" s="22"/>
      <c r="B214" s="81" t="s">
        <v>484</v>
      </c>
      <c r="C214" s="46" t="s">
        <v>293</v>
      </c>
      <c r="D214" s="102"/>
      <c r="E214" s="22"/>
      <c r="F214" s="30"/>
      <c r="G214" s="65">
        <v>1</v>
      </c>
      <c r="K214" s="78">
        <f>G214*I214</f>
        <v>0</v>
      </c>
      <c r="M214" s="22"/>
    </row>
    <row r="215" spans="1:18" ht="60">
      <c r="A215" s="22"/>
      <c r="C215" s="33" t="s">
        <v>294</v>
      </c>
      <c r="D215" s="102"/>
      <c r="E215" s="22"/>
      <c r="F215" s="30"/>
      <c r="K215" s="59"/>
      <c r="M215" s="22"/>
    </row>
    <row r="216" spans="1:18">
      <c r="A216" s="22"/>
      <c r="B216" s="81" t="s">
        <v>485</v>
      </c>
      <c r="C216" s="46" t="s">
        <v>373</v>
      </c>
      <c r="D216" s="102"/>
      <c r="E216" s="22"/>
      <c r="F216" s="30"/>
      <c r="G216" s="65">
        <v>2</v>
      </c>
      <c r="K216" s="78">
        <f>G216*I216</f>
        <v>0</v>
      </c>
      <c r="M216" s="22"/>
    </row>
    <row r="217" spans="1:18" s="36" customFormat="1" ht="90">
      <c r="A217" s="1"/>
      <c r="B217" s="1"/>
      <c r="C217" s="33" t="s">
        <v>374</v>
      </c>
      <c r="D217" s="20"/>
      <c r="E217" s="2"/>
      <c r="F217" s="30"/>
      <c r="G217" s="65"/>
      <c r="H217" s="4"/>
      <c r="I217" s="114"/>
      <c r="J217" s="1"/>
      <c r="K217" s="59"/>
      <c r="L217" s="57"/>
      <c r="M217" s="1"/>
      <c r="N217" s="5"/>
      <c r="O217" s="6"/>
      <c r="P217" s="5"/>
      <c r="Q217" s="5"/>
      <c r="R217" s="5"/>
    </row>
    <row r="218" spans="1:18" s="36" customFormat="1">
      <c r="A218" s="1"/>
      <c r="B218" s="81" t="s">
        <v>486</v>
      </c>
      <c r="C218" s="46" t="s">
        <v>375</v>
      </c>
      <c r="D218" s="20"/>
      <c r="E218" s="2"/>
      <c r="F218" s="4"/>
      <c r="G218" s="65">
        <v>1</v>
      </c>
      <c r="H218" s="4"/>
      <c r="I218" s="114"/>
      <c r="J218" s="1"/>
      <c r="K218" s="78">
        <f>G218*I218</f>
        <v>0</v>
      </c>
      <c r="L218" s="57"/>
      <c r="M218" s="1"/>
      <c r="N218" s="5"/>
      <c r="O218" s="6"/>
      <c r="P218" s="5"/>
      <c r="Q218" s="5"/>
      <c r="R218" s="5"/>
    </row>
    <row r="219" spans="1:18" s="36" customFormat="1">
      <c r="A219" s="1"/>
      <c r="B219" s="1"/>
      <c r="C219" s="33" t="s">
        <v>463</v>
      </c>
      <c r="D219" s="20"/>
      <c r="E219" s="2"/>
      <c r="F219" s="4"/>
      <c r="G219" s="65"/>
      <c r="H219" s="4"/>
      <c r="I219" s="114"/>
      <c r="J219" s="1"/>
      <c r="K219" s="59"/>
      <c r="L219" s="57"/>
      <c r="M219" s="1"/>
      <c r="N219" s="5"/>
      <c r="O219" s="6"/>
      <c r="P219" s="5"/>
      <c r="Q219" s="5"/>
      <c r="R219" s="5"/>
    </row>
    <row r="220" spans="1:18" s="36" customFormat="1">
      <c r="A220" s="1"/>
      <c r="B220" s="81" t="s">
        <v>487</v>
      </c>
      <c r="C220" s="46" t="s">
        <v>377</v>
      </c>
      <c r="D220" s="20"/>
      <c r="E220" s="2"/>
      <c r="F220" s="4"/>
      <c r="G220" s="65">
        <v>1</v>
      </c>
      <c r="H220" s="4"/>
      <c r="I220" s="114"/>
      <c r="J220" s="1"/>
      <c r="K220" s="78">
        <f>G220*I220</f>
        <v>0</v>
      </c>
      <c r="L220" s="57"/>
      <c r="M220" s="1"/>
      <c r="N220" s="5"/>
      <c r="O220" s="6"/>
      <c r="P220" s="5"/>
      <c r="Q220" s="5"/>
      <c r="R220" s="5"/>
    </row>
    <row r="221" spans="1:18" s="36" customFormat="1" ht="45">
      <c r="A221" s="1"/>
      <c r="B221" s="1"/>
      <c r="C221" s="33" t="s">
        <v>378</v>
      </c>
      <c r="D221" s="20"/>
      <c r="E221" s="2"/>
      <c r="F221" s="4"/>
      <c r="G221" s="65"/>
      <c r="H221" s="4"/>
      <c r="I221" s="114"/>
      <c r="J221" s="1"/>
      <c r="K221" s="59"/>
      <c r="L221" s="57"/>
      <c r="M221" s="1"/>
      <c r="N221" s="5"/>
      <c r="O221" s="6"/>
      <c r="P221" s="5"/>
      <c r="Q221" s="5"/>
      <c r="R221" s="5"/>
    </row>
    <row r="222" spans="1:18" s="36" customFormat="1">
      <c r="A222" s="1"/>
      <c r="B222" s="81" t="s">
        <v>488</v>
      </c>
      <c r="C222" s="46" t="s">
        <v>379</v>
      </c>
      <c r="D222" s="20"/>
      <c r="E222" s="2"/>
      <c r="F222" s="4"/>
      <c r="G222" s="65">
        <v>1</v>
      </c>
      <c r="H222" s="4"/>
      <c r="I222" s="114"/>
      <c r="J222" s="1"/>
      <c r="K222" s="78">
        <f>G222*I222</f>
        <v>0</v>
      </c>
      <c r="L222" s="57"/>
      <c r="M222" s="1"/>
      <c r="N222" s="5"/>
      <c r="O222" s="6"/>
      <c r="P222" s="5"/>
      <c r="Q222" s="5"/>
      <c r="R222" s="5"/>
    </row>
    <row r="223" spans="1:18" s="36" customFormat="1">
      <c r="A223" s="1"/>
      <c r="C223" s="33" t="s">
        <v>464</v>
      </c>
      <c r="D223" s="20"/>
      <c r="E223" s="2"/>
      <c r="F223" s="4"/>
      <c r="G223" s="65"/>
      <c r="H223" s="4"/>
      <c r="I223" s="114"/>
      <c r="J223" s="1"/>
      <c r="K223" s="59"/>
      <c r="L223" s="57"/>
      <c r="M223" s="1"/>
      <c r="N223" s="5"/>
      <c r="O223" s="6"/>
      <c r="P223" s="5"/>
      <c r="Q223" s="5"/>
      <c r="R223" s="5"/>
    </row>
    <row r="224" spans="1:18">
      <c r="C224" s="33" t="s">
        <v>58</v>
      </c>
      <c r="K224" s="59">
        <f>SUM(K176:K223)</f>
        <v>0</v>
      </c>
      <c r="L224" s="57">
        <f>K224</f>
        <v>0</v>
      </c>
    </row>
    <row r="225" spans="1:18" s="36" customFormat="1">
      <c r="A225" s="1"/>
      <c r="B225" s="1"/>
      <c r="C225" s="33"/>
      <c r="D225" s="20"/>
      <c r="E225" s="2"/>
      <c r="F225" s="4"/>
      <c r="G225" s="65"/>
      <c r="H225" s="4"/>
      <c r="I225" s="114"/>
      <c r="J225" s="1"/>
      <c r="K225" s="59"/>
      <c r="L225" s="57"/>
      <c r="M225" s="1"/>
      <c r="N225" s="5"/>
      <c r="O225" s="6"/>
      <c r="P225" s="5"/>
      <c r="Q225" s="5"/>
      <c r="R225" s="5"/>
    </row>
    <row r="226" spans="1:18" s="36" customFormat="1">
      <c r="A226" s="1"/>
      <c r="B226" s="1"/>
      <c r="C226" s="33"/>
      <c r="D226" s="20"/>
      <c r="E226" s="2"/>
      <c r="F226" s="4"/>
      <c r="G226" s="65"/>
      <c r="H226" s="4"/>
      <c r="I226" s="114"/>
      <c r="J226" s="1"/>
      <c r="K226" s="59"/>
      <c r="L226" s="57"/>
      <c r="M226" s="1"/>
      <c r="N226" s="5"/>
      <c r="O226" s="6"/>
      <c r="P226" s="5"/>
      <c r="Q226" s="5"/>
      <c r="R226" s="5"/>
    </row>
    <row r="227" spans="1:18" s="36" customFormat="1">
      <c r="A227" s="1"/>
      <c r="B227" s="1" t="s">
        <v>144</v>
      </c>
      <c r="C227" s="33" t="s">
        <v>204</v>
      </c>
      <c r="D227" s="20" t="s">
        <v>831</v>
      </c>
      <c r="E227" s="2"/>
      <c r="F227" s="4"/>
      <c r="G227" s="65"/>
      <c r="H227" s="4"/>
      <c r="I227" s="114"/>
      <c r="J227" s="1"/>
      <c r="K227" s="59"/>
      <c r="L227" s="57"/>
      <c r="M227" s="1"/>
      <c r="N227" s="5"/>
      <c r="O227" s="6"/>
      <c r="P227" s="5"/>
      <c r="Q227" s="5"/>
      <c r="R227" s="5"/>
    </row>
    <row r="228" spans="1:18">
      <c r="B228" s="8"/>
      <c r="C228" s="8"/>
      <c r="D228" s="103"/>
      <c r="E228" s="8"/>
      <c r="F228" s="14"/>
      <c r="G228" s="62"/>
      <c r="H228" s="10"/>
      <c r="I228" s="116"/>
      <c r="J228" s="8"/>
      <c r="K228" s="56"/>
      <c r="L228" s="8"/>
      <c r="M228" s="8"/>
    </row>
    <row r="229" spans="1:18" s="36" customFormat="1">
      <c r="A229" s="1"/>
      <c r="B229" s="111" t="s">
        <v>530</v>
      </c>
      <c r="C229" s="46" t="s">
        <v>514</v>
      </c>
      <c r="D229" s="20"/>
      <c r="E229" s="2"/>
      <c r="F229" s="4"/>
      <c r="G229" s="65">
        <v>1</v>
      </c>
      <c r="H229" s="4"/>
      <c r="I229" s="114"/>
      <c r="J229" s="1"/>
      <c r="K229" s="78">
        <f>G229*I229</f>
        <v>0</v>
      </c>
      <c r="L229" s="57"/>
      <c r="M229" s="1"/>
      <c r="N229" s="5"/>
      <c r="O229" s="6"/>
      <c r="P229" s="5"/>
      <c r="Q229" s="5"/>
      <c r="R229" s="5"/>
    </row>
    <row r="230" spans="1:18" s="36" customFormat="1" ht="75">
      <c r="A230" s="1"/>
      <c r="B230" s="1"/>
      <c r="C230" s="33" t="s">
        <v>515</v>
      </c>
      <c r="D230" s="20"/>
      <c r="E230" s="2"/>
      <c r="F230" s="4"/>
      <c r="G230" s="65"/>
      <c r="H230" s="4"/>
      <c r="I230" s="114"/>
      <c r="J230" s="1"/>
      <c r="K230" s="59"/>
      <c r="L230" s="57"/>
      <c r="M230" s="1"/>
      <c r="N230" s="5"/>
      <c r="O230" s="6"/>
      <c r="P230" s="5"/>
      <c r="Q230" s="5"/>
      <c r="R230" s="5"/>
    </row>
    <row r="231" spans="1:18" s="36" customFormat="1">
      <c r="A231" s="1"/>
      <c r="B231" s="111" t="s">
        <v>531</v>
      </c>
      <c r="C231" s="46" t="s">
        <v>442</v>
      </c>
      <c r="D231" s="20"/>
      <c r="E231" s="2"/>
      <c r="F231" s="4"/>
      <c r="G231" s="65">
        <v>1</v>
      </c>
      <c r="H231" s="4"/>
      <c r="I231" s="114"/>
      <c r="J231" s="1"/>
      <c r="K231" s="78">
        <f>G231*I231</f>
        <v>0</v>
      </c>
      <c r="L231" s="57"/>
      <c r="M231" s="1"/>
      <c r="N231" s="5"/>
      <c r="O231" s="6"/>
      <c r="P231" s="5"/>
      <c r="Q231" s="5"/>
      <c r="R231" s="5"/>
    </row>
    <row r="232" spans="1:18" s="36" customFormat="1" ht="120">
      <c r="A232" s="1"/>
      <c r="B232" s="1"/>
      <c r="C232" s="33" t="s">
        <v>545</v>
      </c>
      <c r="D232" s="20"/>
      <c r="E232" s="2"/>
      <c r="F232" s="4"/>
      <c r="G232" s="65"/>
      <c r="H232" s="4"/>
      <c r="I232" s="114"/>
      <c r="J232" s="1"/>
      <c r="K232" s="59"/>
      <c r="L232" s="57"/>
      <c r="M232" s="1"/>
      <c r="N232" s="5"/>
      <c r="O232" s="6"/>
      <c r="P232" s="5"/>
      <c r="Q232" s="5"/>
      <c r="R232" s="5"/>
    </row>
    <row r="233" spans="1:18" s="36" customFormat="1">
      <c r="A233" s="1"/>
      <c r="B233" s="111" t="s">
        <v>532</v>
      </c>
      <c r="C233" s="46" t="s">
        <v>285</v>
      </c>
      <c r="D233" s="20"/>
      <c r="E233" s="2"/>
      <c r="F233" s="4"/>
      <c r="G233" s="65">
        <v>1</v>
      </c>
      <c r="H233" s="4"/>
      <c r="I233" s="114"/>
      <c r="J233" s="1"/>
      <c r="K233" s="78">
        <f>G233*I233</f>
        <v>0</v>
      </c>
      <c r="L233" s="57"/>
      <c r="M233" s="1"/>
      <c r="N233" s="5"/>
      <c r="O233" s="6"/>
      <c r="P233" s="5"/>
      <c r="Q233" s="5"/>
      <c r="R233" s="5"/>
    </row>
    <row r="234" spans="1:18" s="36" customFormat="1" ht="120">
      <c r="A234" s="1"/>
      <c r="B234" s="1"/>
      <c r="C234" s="33" t="s">
        <v>286</v>
      </c>
      <c r="D234" s="20"/>
      <c r="E234" s="2"/>
      <c r="F234" s="4"/>
      <c r="G234" s="65"/>
      <c r="H234" s="4"/>
      <c r="I234" s="114"/>
      <c r="J234" s="1"/>
      <c r="K234" s="59"/>
      <c r="L234" s="57"/>
      <c r="M234" s="1"/>
      <c r="N234" s="5"/>
      <c r="O234" s="6"/>
      <c r="P234" s="5"/>
      <c r="Q234" s="5"/>
      <c r="R234" s="5"/>
    </row>
    <row r="235" spans="1:18" s="36" customFormat="1">
      <c r="A235" s="1"/>
      <c r="B235" s="111" t="s">
        <v>533</v>
      </c>
      <c r="C235" s="46" t="s">
        <v>516</v>
      </c>
      <c r="D235" s="20"/>
      <c r="E235" s="2"/>
      <c r="F235" s="4"/>
      <c r="G235" s="65">
        <v>8</v>
      </c>
      <c r="H235" s="4"/>
      <c r="I235" s="114"/>
      <c r="J235" s="1"/>
      <c r="K235" s="78">
        <f>G235*I235</f>
        <v>0</v>
      </c>
      <c r="L235" s="57"/>
      <c r="M235" s="1"/>
      <c r="N235" s="5"/>
      <c r="O235" s="6"/>
      <c r="P235" s="5"/>
      <c r="Q235" s="5"/>
      <c r="R235" s="5"/>
    </row>
    <row r="236" spans="1:18" s="36" customFormat="1" ht="75">
      <c r="A236" s="1"/>
      <c r="B236" s="1"/>
      <c r="C236" s="33" t="s">
        <v>517</v>
      </c>
      <c r="D236" s="20"/>
      <c r="E236" s="2"/>
      <c r="F236" s="4"/>
      <c r="G236" s="65"/>
      <c r="H236" s="4"/>
      <c r="I236" s="114"/>
      <c r="J236" s="1"/>
      <c r="K236" s="59"/>
      <c r="L236" s="57"/>
      <c r="M236" s="1"/>
      <c r="N236" s="5"/>
      <c r="O236" s="6"/>
      <c r="P236" s="5"/>
      <c r="Q236" s="5"/>
      <c r="R236" s="5"/>
    </row>
    <row r="237" spans="1:18" s="36" customFormat="1">
      <c r="A237" s="1"/>
      <c r="B237" s="111" t="s">
        <v>534</v>
      </c>
      <c r="C237" s="46" t="s">
        <v>518</v>
      </c>
      <c r="D237" s="20"/>
      <c r="E237" s="2"/>
      <c r="F237" s="4"/>
      <c r="G237" s="65">
        <v>86</v>
      </c>
      <c r="H237" s="4"/>
      <c r="I237" s="114"/>
      <c r="J237" s="1"/>
      <c r="K237" s="78">
        <f>G237*I237</f>
        <v>0</v>
      </c>
      <c r="L237" s="57"/>
      <c r="M237" s="1"/>
      <c r="N237" s="5"/>
      <c r="O237" s="6"/>
      <c r="P237" s="5"/>
      <c r="Q237" s="5"/>
      <c r="R237" s="5"/>
    </row>
    <row r="238" spans="1:18" s="36" customFormat="1" ht="75">
      <c r="A238" s="1"/>
      <c r="B238" s="1"/>
      <c r="C238" s="33" t="s">
        <v>519</v>
      </c>
      <c r="D238" s="20"/>
      <c r="E238" s="2"/>
      <c r="F238" s="4"/>
      <c r="G238" s="65"/>
      <c r="H238" s="4"/>
      <c r="I238" s="114"/>
      <c r="J238" s="1"/>
      <c r="K238" s="59"/>
      <c r="L238" s="57"/>
      <c r="M238" s="1"/>
      <c r="N238" s="5"/>
      <c r="O238" s="6"/>
      <c r="P238" s="5"/>
      <c r="Q238" s="5"/>
      <c r="R238" s="5"/>
    </row>
    <row r="239" spans="1:18" s="36" customFormat="1">
      <c r="A239" s="1"/>
      <c r="B239" s="111" t="s">
        <v>535</v>
      </c>
      <c r="C239" s="46" t="s">
        <v>520</v>
      </c>
      <c r="D239" s="20"/>
      <c r="E239" s="2"/>
      <c r="F239" s="4"/>
      <c r="G239" s="65">
        <v>15</v>
      </c>
      <c r="H239" s="4"/>
      <c r="I239" s="114"/>
      <c r="J239" s="1"/>
      <c r="K239" s="78">
        <f>G239*I239</f>
        <v>0</v>
      </c>
      <c r="L239" s="57"/>
      <c r="M239" s="1"/>
      <c r="N239" s="5"/>
      <c r="O239" s="6"/>
      <c r="P239" s="5"/>
      <c r="Q239" s="5"/>
      <c r="R239" s="5"/>
    </row>
    <row r="240" spans="1:18" s="36" customFormat="1" ht="45">
      <c r="A240" s="1"/>
      <c r="B240" s="1"/>
      <c r="C240" s="33" t="s">
        <v>521</v>
      </c>
      <c r="D240" s="20"/>
      <c r="E240" s="2"/>
      <c r="F240" s="4"/>
      <c r="G240" s="65"/>
      <c r="H240" s="4"/>
      <c r="I240" s="114"/>
      <c r="J240" s="1"/>
      <c r="K240" s="59"/>
      <c r="L240" s="57"/>
      <c r="M240" s="1"/>
      <c r="N240" s="5"/>
      <c r="O240" s="6"/>
      <c r="P240" s="5"/>
      <c r="Q240" s="5"/>
      <c r="R240" s="5"/>
    </row>
    <row r="241" spans="1:18" s="36" customFormat="1">
      <c r="A241" s="1"/>
      <c r="B241" s="111" t="s">
        <v>536</v>
      </c>
      <c r="C241" s="46" t="s">
        <v>522</v>
      </c>
      <c r="D241" s="20"/>
      <c r="E241" s="2"/>
      <c r="F241" s="4"/>
      <c r="G241" s="65">
        <v>2</v>
      </c>
      <c r="H241" s="4"/>
      <c r="I241" s="114"/>
      <c r="J241" s="1"/>
      <c r="K241" s="78">
        <f>G241*I241</f>
        <v>0</v>
      </c>
      <c r="L241" s="57"/>
      <c r="M241" s="1"/>
      <c r="N241" s="5"/>
      <c r="O241" s="6"/>
      <c r="P241" s="5"/>
      <c r="Q241" s="5"/>
      <c r="R241" s="5"/>
    </row>
    <row r="242" spans="1:18" s="36" customFormat="1" ht="75">
      <c r="A242" s="1"/>
      <c r="B242" s="1"/>
      <c r="C242" s="33" t="s">
        <v>546</v>
      </c>
      <c r="D242" s="20"/>
      <c r="E242" s="2"/>
      <c r="F242" s="4"/>
      <c r="G242" s="65"/>
      <c r="H242" s="4"/>
      <c r="I242" s="114"/>
      <c r="J242" s="1"/>
      <c r="K242" s="59"/>
      <c r="L242" s="57"/>
      <c r="M242" s="1"/>
      <c r="N242" s="5"/>
      <c r="O242" s="6"/>
      <c r="P242" s="5"/>
      <c r="Q242" s="5"/>
      <c r="R242" s="5"/>
    </row>
    <row r="243" spans="1:18" s="36" customFormat="1">
      <c r="A243" s="1"/>
      <c r="B243" s="111" t="s">
        <v>537</v>
      </c>
      <c r="C243" s="46" t="s">
        <v>523</v>
      </c>
      <c r="D243" s="20"/>
      <c r="E243" s="2"/>
      <c r="F243" s="4"/>
      <c r="G243" s="65">
        <v>1</v>
      </c>
      <c r="H243" s="4"/>
      <c r="I243" s="114"/>
      <c r="J243" s="1"/>
      <c r="K243" s="78">
        <f>G243*I243</f>
        <v>0</v>
      </c>
      <c r="L243" s="57"/>
      <c r="M243" s="1"/>
      <c r="N243" s="5"/>
      <c r="O243" s="6"/>
      <c r="P243" s="5"/>
      <c r="Q243" s="5"/>
      <c r="R243" s="5"/>
    </row>
    <row r="244" spans="1:18" s="36" customFormat="1" ht="75">
      <c r="A244" s="1"/>
      <c r="B244" s="1"/>
      <c r="C244" s="33" t="s">
        <v>439</v>
      </c>
      <c r="D244" s="20"/>
      <c r="E244" s="2"/>
      <c r="F244" s="4"/>
      <c r="G244" s="65"/>
      <c r="H244" s="4"/>
      <c r="I244" s="114"/>
      <c r="J244" s="1"/>
      <c r="K244" s="59"/>
      <c r="L244" s="57"/>
      <c r="M244" s="1"/>
      <c r="N244" s="5"/>
      <c r="O244" s="6"/>
      <c r="P244" s="5"/>
      <c r="Q244" s="5"/>
      <c r="R244" s="5"/>
    </row>
    <row r="245" spans="1:18" s="36" customFormat="1">
      <c r="A245" s="1"/>
      <c r="B245" s="111" t="s">
        <v>538</v>
      </c>
      <c r="C245" s="46" t="s">
        <v>524</v>
      </c>
      <c r="D245" s="20"/>
      <c r="E245" s="2"/>
      <c r="F245" s="4"/>
      <c r="G245" s="65">
        <v>5</v>
      </c>
      <c r="H245" s="4"/>
      <c r="I245" s="114"/>
      <c r="J245" s="1"/>
      <c r="K245" s="78">
        <f>G245*I245</f>
        <v>0</v>
      </c>
      <c r="L245" s="57"/>
      <c r="M245" s="1"/>
      <c r="N245" s="5"/>
      <c r="O245" s="6"/>
      <c r="P245" s="5"/>
      <c r="Q245" s="5"/>
      <c r="R245" s="5"/>
    </row>
    <row r="246" spans="1:18" s="36" customFormat="1" ht="60">
      <c r="A246" s="1"/>
      <c r="B246" s="1"/>
      <c r="C246" s="33" t="s">
        <v>525</v>
      </c>
      <c r="D246" s="20"/>
      <c r="E246" s="2"/>
      <c r="F246" s="4"/>
      <c r="G246" s="65"/>
      <c r="H246" s="4"/>
      <c r="I246" s="114"/>
      <c r="J246" s="1"/>
      <c r="K246" s="59"/>
      <c r="L246" s="57"/>
      <c r="M246" s="1"/>
      <c r="N246" s="5"/>
      <c r="O246" s="6"/>
      <c r="P246" s="5"/>
      <c r="Q246" s="5"/>
      <c r="R246" s="5"/>
    </row>
    <row r="247" spans="1:18" s="36" customFormat="1">
      <c r="A247" s="1"/>
      <c r="B247" s="111" t="s">
        <v>539</v>
      </c>
      <c r="C247" s="46" t="s">
        <v>526</v>
      </c>
      <c r="D247" s="20"/>
      <c r="E247" s="2"/>
      <c r="F247" s="4"/>
      <c r="G247" s="65">
        <v>2</v>
      </c>
      <c r="H247" s="4"/>
      <c r="I247" s="114"/>
      <c r="J247" s="1"/>
      <c r="K247" s="78">
        <f>G247*I247</f>
        <v>0</v>
      </c>
      <c r="L247" s="57"/>
      <c r="M247" s="1"/>
      <c r="N247" s="5"/>
      <c r="O247" s="6"/>
      <c r="P247" s="5"/>
      <c r="Q247" s="5"/>
      <c r="R247" s="5"/>
    </row>
    <row r="248" spans="1:18" s="36" customFormat="1" ht="45">
      <c r="A248" s="1"/>
      <c r="B248" s="1"/>
      <c r="C248" s="33" t="s">
        <v>527</v>
      </c>
      <c r="D248" s="20"/>
      <c r="E248" s="2"/>
      <c r="F248" s="4"/>
      <c r="G248" s="65"/>
      <c r="H248" s="4"/>
      <c r="I248" s="114"/>
      <c r="J248" s="1"/>
      <c r="K248" s="59"/>
      <c r="L248" s="57"/>
      <c r="M248" s="1"/>
      <c r="N248" s="5"/>
      <c r="O248" s="6"/>
      <c r="P248" s="5"/>
      <c r="Q248" s="5"/>
      <c r="R248" s="5"/>
    </row>
    <row r="249" spans="1:18" s="36" customFormat="1">
      <c r="A249" s="1"/>
      <c r="B249" s="111" t="s">
        <v>540</v>
      </c>
      <c r="C249" s="46" t="s">
        <v>528</v>
      </c>
      <c r="D249" s="20"/>
      <c r="E249" s="2"/>
      <c r="F249" s="4"/>
      <c r="G249" s="65">
        <v>2</v>
      </c>
      <c r="H249" s="4"/>
      <c r="I249" s="114"/>
      <c r="J249" s="1"/>
      <c r="K249" s="78">
        <f>G249*I249</f>
        <v>0</v>
      </c>
      <c r="L249" s="57"/>
      <c r="M249" s="1"/>
      <c r="N249" s="5"/>
      <c r="O249" s="6"/>
      <c r="P249" s="5"/>
      <c r="Q249" s="5"/>
      <c r="R249" s="5"/>
    </row>
    <row r="250" spans="1:18" s="36" customFormat="1" ht="75">
      <c r="A250" s="1"/>
      <c r="B250" s="1"/>
      <c r="C250" s="33" t="s">
        <v>529</v>
      </c>
      <c r="D250" s="20"/>
      <c r="E250" s="2"/>
      <c r="F250" s="4"/>
      <c r="G250" s="65"/>
      <c r="H250" s="4"/>
      <c r="I250" s="114"/>
      <c r="J250" s="1"/>
      <c r="K250" s="59"/>
      <c r="L250" s="57"/>
      <c r="M250" s="1"/>
      <c r="N250" s="5"/>
      <c r="O250" s="6"/>
      <c r="P250" s="5"/>
      <c r="Q250" s="5"/>
      <c r="R250" s="5"/>
    </row>
    <row r="251" spans="1:18" s="36" customFormat="1">
      <c r="A251" s="1"/>
      <c r="B251" s="111" t="s">
        <v>541</v>
      </c>
      <c r="C251" s="46" t="s">
        <v>373</v>
      </c>
      <c r="D251" s="20"/>
      <c r="E251" s="2"/>
      <c r="F251" s="4"/>
      <c r="G251" s="65">
        <v>3</v>
      </c>
      <c r="H251" s="4"/>
      <c r="I251" s="114"/>
      <c r="J251" s="1"/>
      <c r="K251" s="78">
        <f>G251*I251</f>
        <v>0</v>
      </c>
      <c r="L251" s="57"/>
      <c r="M251" s="1"/>
      <c r="N251" s="5"/>
      <c r="O251" s="6"/>
      <c r="P251" s="5"/>
      <c r="Q251" s="5"/>
      <c r="R251" s="5"/>
    </row>
    <row r="252" spans="1:18" s="36" customFormat="1" ht="90">
      <c r="A252" s="1"/>
      <c r="B252" s="1"/>
      <c r="C252" s="33" t="s">
        <v>374</v>
      </c>
      <c r="D252" s="20"/>
      <c r="E252" s="2"/>
      <c r="F252" s="4"/>
      <c r="G252" s="65"/>
      <c r="H252" s="4"/>
      <c r="I252" s="114"/>
      <c r="J252" s="1"/>
      <c r="K252" s="59"/>
      <c r="L252" s="57"/>
      <c r="M252" s="1"/>
      <c r="N252" s="5"/>
      <c r="O252" s="6"/>
      <c r="P252" s="5"/>
      <c r="Q252" s="5"/>
      <c r="R252" s="5"/>
    </row>
    <row r="253" spans="1:18" s="36" customFormat="1">
      <c r="A253" s="1"/>
      <c r="B253" s="111" t="s">
        <v>542</v>
      </c>
      <c r="C253" s="46" t="s">
        <v>375</v>
      </c>
      <c r="D253" s="20"/>
      <c r="E253" s="2"/>
      <c r="F253" s="4"/>
      <c r="G253" s="65">
        <v>1</v>
      </c>
      <c r="H253" s="4"/>
      <c r="I253" s="114"/>
      <c r="J253" s="1"/>
      <c r="K253" s="78">
        <f>G253*I253</f>
        <v>0</v>
      </c>
      <c r="L253" s="57"/>
      <c r="M253" s="1"/>
      <c r="N253" s="5"/>
      <c r="O253" s="6"/>
      <c r="P253" s="5"/>
      <c r="Q253" s="5"/>
      <c r="R253" s="5"/>
    </row>
    <row r="254" spans="1:18" s="36" customFormat="1" ht="30">
      <c r="A254" s="1"/>
      <c r="B254" s="1"/>
      <c r="C254" s="33" t="s">
        <v>376</v>
      </c>
      <c r="D254" s="20"/>
      <c r="E254" s="2"/>
      <c r="F254" s="4"/>
      <c r="G254" s="65"/>
      <c r="H254" s="4"/>
      <c r="I254" s="114"/>
      <c r="J254" s="1"/>
      <c r="K254" s="59"/>
      <c r="L254" s="57"/>
      <c r="M254" s="1"/>
      <c r="N254" s="5"/>
      <c r="O254" s="6"/>
      <c r="P254" s="5"/>
      <c r="Q254" s="5"/>
      <c r="R254" s="5"/>
    </row>
    <row r="255" spans="1:18" s="36" customFormat="1">
      <c r="A255" s="1"/>
      <c r="B255" s="111" t="s">
        <v>543</v>
      </c>
      <c r="C255" s="46" t="s">
        <v>377</v>
      </c>
      <c r="D255" s="20"/>
      <c r="E255" s="2"/>
      <c r="F255" s="4"/>
      <c r="G255" s="65">
        <v>1</v>
      </c>
      <c r="H255" s="4"/>
      <c r="I255" s="114"/>
      <c r="J255" s="1"/>
      <c r="K255" s="78">
        <f>G255*I255</f>
        <v>0</v>
      </c>
      <c r="L255" s="57"/>
      <c r="M255" s="1"/>
      <c r="N255" s="5"/>
      <c r="O255" s="6"/>
      <c r="P255" s="5"/>
      <c r="Q255" s="5"/>
      <c r="R255" s="5"/>
    </row>
    <row r="256" spans="1:18" s="36" customFormat="1" ht="45">
      <c r="A256" s="1"/>
      <c r="B256" s="1"/>
      <c r="C256" s="33" t="s">
        <v>378</v>
      </c>
      <c r="D256" s="20"/>
      <c r="E256" s="2"/>
      <c r="F256" s="4"/>
      <c r="G256" s="65"/>
      <c r="H256" s="4"/>
      <c r="I256" s="114"/>
      <c r="J256" s="1"/>
      <c r="K256" s="59"/>
      <c r="L256" s="57"/>
      <c r="M256" s="1"/>
      <c r="N256" s="5"/>
      <c r="O256" s="6"/>
      <c r="P256" s="5"/>
      <c r="Q256" s="5"/>
      <c r="R256" s="5"/>
    </row>
    <row r="257" spans="1:18" s="36" customFormat="1">
      <c r="A257" s="1"/>
      <c r="B257" s="111" t="s">
        <v>544</v>
      </c>
      <c r="C257" s="46" t="s">
        <v>379</v>
      </c>
      <c r="D257" s="20"/>
      <c r="E257" s="2"/>
      <c r="F257" s="4"/>
      <c r="G257" s="65">
        <v>1</v>
      </c>
      <c r="H257" s="4"/>
      <c r="I257" s="114"/>
      <c r="J257" s="1"/>
      <c r="K257" s="78">
        <f>G257*I257</f>
        <v>0</v>
      </c>
      <c r="L257" s="57"/>
      <c r="M257" s="1"/>
      <c r="N257" s="5"/>
      <c r="O257" s="6"/>
      <c r="P257" s="5"/>
      <c r="Q257" s="5"/>
      <c r="R257" s="5"/>
    </row>
    <row r="258" spans="1:18" s="36" customFormat="1">
      <c r="A258" s="1"/>
      <c r="B258" s="1"/>
      <c r="C258" s="33" t="s">
        <v>380</v>
      </c>
      <c r="D258" s="20"/>
      <c r="E258" s="2"/>
      <c r="F258" s="4"/>
      <c r="G258" s="65"/>
      <c r="H258" s="4"/>
      <c r="I258" s="114"/>
      <c r="J258" s="1"/>
      <c r="K258" s="59"/>
      <c r="L258" s="57"/>
      <c r="M258" s="1"/>
      <c r="N258" s="5"/>
      <c r="O258" s="6"/>
      <c r="P258" s="5"/>
      <c r="Q258" s="5"/>
      <c r="R258" s="5"/>
    </row>
    <row r="259" spans="1:18" s="36" customFormat="1">
      <c r="A259" s="1"/>
      <c r="B259" s="111" t="s">
        <v>818</v>
      </c>
      <c r="C259" s="46" t="s">
        <v>816</v>
      </c>
      <c r="D259" s="20"/>
      <c r="E259" s="2"/>
      <c r="F259" s="4"/>
      <c r="G259" s="65">
        <v>10</v>
      </c>
      <c r="H259" s="4"/>
      <c r="I259" s="114"/>
      <c r="J259" s="1"/>
      <c r="K259" s="78">
        <f>G259*I259</f>
        <v>0</v>
      </c>
      <c r="L259" s="57"/>
      <c r="M259" s="1"/>
      <c r="N259" s="5"/>
      <c r="O259" s="6"/>
      <c r="P259" s="5"/>
      <c r="Q259" s="5"/>
      <c r="R259" s="5"/>
    </row>
    <row r="260" spans="1:18" s="36" customFormat="1" ht="30">
      <c r="A260" s="1"/>
      <c r="B260" s="1"/>
      <c r="C260" s="33" t="s">
        <v>817</v>
      </c>
      <c r="D260" s="20"/>
      <c r="E260" s="2"/>
      <c r="F260" s="4"/>
      <c r="G260" s="65"/>
      <c r="H260" s="4"/>
      <c r="I260" s="114"/>
      <c r="J260" s="1"/>
      <c r="K260" s="59"/>
      <c r="L260" s="57"/>
      <c r="M260" s="1"/>
      <c r="N260" s="5"/>
      <c r="O260" s="6"/>
      <c r="P260" s="5"/>
      <c r="Q260" s="5"/>
      <c r="R260" s="5"/>
    </row>
    <row r="261" spans="1:18" s="36" customFormat="1">
      <c r="A261" s="1"/>
      <c r="B261" s="1"/>
      <c r="C261" s="33" t="s">
        <v>58</v>
      </c>
      <c r="D261" s="20"/>
      <c r="E261" s="2"/>
      <c r="F261" s="4"/>
      <c r="G261" s="65"/>
      <c r="H261" s="4"/>
      <c r="I261" s="114"/>
      <c r="J261" s="1"/>
      <c r="K261" s="59">
        <f>SUM(K229:K260)</f>
        <v>0</v>
      </c>
      <c r="L261" s="57">
        <f>K261</f>
        <v>0</v>
      </c>
      <c r="M261" s="1"/>
      <c r="N261" s="5"/>
      <c r="O261" s="6"/>
      <c r="P261" s="5"/>
      <c r="Q261" s="5"/>
      <c r="R261" s="5"/>
    </row>
    <row r="262" spans="1:18" s="36" customFormat="1">
      <c r="A262" s="1"/>
      <c r="B262" s="1"/>
      <c r="C262" s="33"/>
      <c r="D262" s="20"/>
      <c r="E262" s="2"/>
      <c r="F262" s="4"/>
      <c r="G262" s="65"/>
      <c r="H262" s="4"/>
      <c r="I262" s="114"/>
      <c r="J262" s="1"/>
      <c r="K262" s="59"/>
      <c r="L262" s="57"/>
      <c r="M262" s="1"/>
      <c r="N262" s="5"/>
      <c r="O262" s="6"/>
      <c r="P262" s="5"/>
      <c r="Q262" s="5"/>
      <c r="R262" s="5"/>
    </row>
    <row r="263" spans="1:18" s="36" customFormat="1">
      <c r="A263" s="1"/>
      <c r="B263" s="1"/>
      <c r="C263" s="33"/>
      <c r="D263" s="20"/>
      <c r="E263" s="2"/>
      <c r="F263" s="4"/>
      <c r="G263" s="65"/>
      <c r="H263" s="4"/>
      <c r="I263" s="114"/>
      <c r="J263" s="1"/>
      <c r="K263" s="59"/>
      <c r="L263" s="57"/>
      <c r="M263" s="1"/>
      <c r="N263" s="5"/>
      <c r="O263" s="6"/>
      <c r="P263" s="5"/>
      <c r="Q263" s="5"/>
      <c r="R263" s="5"/>
    </row>
    <row r="264" spans="1:18" s="36" customFormat="1">
      <c r="A264" s="1"/>
      <c r="B264" s="81" t="s">
        <v>145</v>
      </c>
      <c r="C264" s="33" t="s">
        <v>205</v>
      </c>
      <c r="D264" s="20" t="s">
        <v>832</v>
      </c>
      <c r="E264" s="2"/>
      <c r="F264" s="4"/>
      <c r="G264" s="65"/>
      <c r="H264" s="4"/>
      <c r="I264" s="114"/>
      <c r="J264" s="1"/>
      <c r="K264" s="59"/>
      <c r="L264" s="57"/>
      <c r="M264" s="1"/>
      <c r="N264" s="5"/>
      <c r="O264" s="6"/>
      <c r="P264" s="5"/>
      <c r="Q264" s="5"/>
      <c r="R264" s="5"/>
    </row>
    <row r="265" spans="1:18">
      <c r="B265" s="8"/>
      <c r="C265" s="8"/>
      <c r="D265" s="103"/>
      <c r="E265" s="8"/>
      <c r="F265" s="14"/>
      <c r="G265" s="62"/>
      <c r="H265" s="10"/>
      <c r="I265" s="116"/>
      <c r="J265" s="8"/>
      <c r="K265" s="56"/>
      <c r="L265" s="8"/>
      <c r="M265" s="8"/>
    </row>
    <row r="266" spans="1:18" s="36" customFormat="1">
      <c r="A266" s="1"/>
      <c r="B266" s="81" t="s">
        <v>547</v>
      </c>
      <c r="C266" s="46" t="s">
        <v>548</v>
      </c>
      <c r="D266" s="20"/>
      <c r="E266" s="2"/>
      <c r="F266" s="4"/>
      <c r="G266" s="65">
        <v>1</v>
      </c>
      <c r="H266" s="4"/>
      <c r="I266" s="114"/>
      <c r="J266" s="1"/>
      <c r="K266" s="78">
        <f>G266*I266</f>
        <v>0</v>
      </c>
      <c r="L266" s="57"/>
      <c r="M266" s="1"/>
      <c r="N266" s="5"/>
      <c r="O266" s="6"/>
      <c r="P266" s="5"/>
      <c r="Q266" s="5"/>
      <c r="R266" s="5"/>
    </row>
    <row r="267" spans="1:18" s="36" customFormat="1" ht="270">
      <c r="A267" s="1"/>
      <c r="B267" s="1"/>
      <c r="C267" s="33" t="s">
        <v>549</v>
      </c>
      <c r="D267" s="20"/>
      <c r="E267" s="2"/>
      <c r="F267" s="4"/>
      <c r="G267" s="65"/>
      <c r="H267" s="4"/>
      <c r="I267" s="114"/>
      <c r="J267" s="1"/>
      <c r="K267" s="59"/>
      <c r="L267" s="57"/>
      <c r="M267" s="1"/>
      <c r="N267" s="5"/>
      <c r="O267" s="6"/>
      <c r="P267" s="5"/>
      <c r="Q267" s="5"/>
      <c r="R267" s="5"/>
    </row>
    <row r="268" spans="1:18" s="36" customFormat="1">
      <c r="A268" s="1"/>
      <c r="B268" s="81" t="s">
        <v>579</v>
      </c>
      <c r="C268" s="46" t="s">
        <v>220</v>
      </c>
      <c r="D268" s="20"/>
      <c r="E268" s="2"/>
      <c r="F268" s="4"/>
      <c r="G268" s="65">
        <v>1</v>
      </c>
      <c r="H268" s="4"/>
      <c r="I268" s="114"/>
      <c r="J268" s="1"/>
      <c r="K268" s="78">
        <f>G268*I268</f>
        <v>0</v>
      </c>
      <c r="L268" s="57"/>
      <c r="M268" s="1"/>
      <c r="N268" s="5"/>
      <c r="O268" s="6"/>
      <c r="P268" s="5"/>
      <c r="Q268" s="5"/>
      <c r="R268" s="5"/>
    </row>
    <row r="269" spans="1:18" s="36" customFormat="1" ht="315">
      <c r="A269" s="1"/>
      <c r="B269" s="1"/>
      <c r="C269" s="33" t="s">
        <v>234</v>
      </c>
      <c r="D269" s="20"/>
      <c r="E269" s="2"/>
      <c r="F269" s="4"/>
      <c r="G269" s="65"/>
      <c r="H269" s="4"/>
      <c r="I269" s="114"/>
      <c r="J269" s="1"/>
      <c r="K269" s="59"/>
      <c r="L269" s="57"/>
      <c r="M269" s="1"/>
      <c r="N269" s="5"/>
      <c r="O269" s="6"/>
      <c r="P269" s="5"/>
      <c r="Q269" s="5"/>
      <c r="R269" s="5"/>
    </row>
    <row r="270" spans="1:18" s="36" customFormat="1">
      <c r="A270" s="1"/>
      <c r="B270" s="81" t="s">
        <v>580</v>
      </c>
      <c r="C270" s="46" t="s">
        <v>221</v>
      </c>
      <c r="D270" s="20"/>
      <c r="E270" s="2"/>
      <c r="F270" s="4"/>
      <c r="G270" s="65">
        <v>1</v>
      </c>
      <c r="H270" s="4"/>
      <c r="I270" s="114"/>
      <c r="J270" s="1"/>
      <c r="K270" s="78">
        <f>G270*I270</f>
        <v>0</v>
      </c>
      <c r="L270" s="57"/>
      <c r="M270" s="1"/>
      <c r="N270" s="5"/>
      <c r="O270" s="6"/>
      <c r="P270" s="5"/>
      <c r="Q270" s="5"/>
      <c r="R270" s="5"/>
    </row>
    <row r="271" spans="1:18" s="36" customFormat="1" ht="180">
      <c r="A271" s="1"/>
      <c r="B271" s="1"/>
      <c r="C271" s="33" t="s">
        <v>222</v>
      </c>
      <c r="D271" s="20"/>
      <c r="E271" s="2"/>
      <c r="F271" s="4"/>
      <c r="G271" s="65"/>
      <c r="H271" s="4"/>
      <c r="I271" s="114"/>
      <c r="J271" s="1"/>
      <c r="K271" s="59"/>
      <c r="L271" s="57"/>
      <c r="M271" s="1"/>
      <c r="N271" s="5"/>
      <c r="O271" s="6"/>
      <c r="P271" s="5"/>
      <c r="Q271" s="5"/>
      <c r="R271" s="5"/>
    </row>
    <row r="272" spans="1:18" s="36" customFormat="1">
      <c r="A272" s="1"/>
      <c r="B272" s="81" t="s">
        <v>581</v>
      </c>
      <c r="C272" s="46" t="s">
        <v>223</v>
      </c>
      <c r="D272" s="20"/>
      <c r="E272" s="2"/>
      <c r="F272" s="4"/>
      <c r="G272" s="65">
        <v>1</v>
      </c>
      <c r="H272" s="4"/>
      <c r="I272" s="114"/>
      <c r="J272" s="1"/>
      <c r="K272" s="78">
        <f>G272*I272</f>
        <v>0</v>
      </c>
      <c r="L272" s="57"/>
      <c r="M272" s="1"/>
      <c r="N272" s="5"/>
      <c r="O272" s="6"/>
      <c r="P272" s="5"/>
      <c r="Q272" s="5"/>
      <c r="R272" s="5"/>
    </row>
    <row r="273" spans="1:18" s="36" customFormat="1" ht="135">
      <c r="A273" s="1"/>
      <c r="B273" s="1"/>
      <c r="C273" s="33" t="s">
        <v>224</v>
      </c>
      <c r="D273" s="20"/>
      <c r="E273" s="2"/>
      <c r="F273" s="4"/>
      <c r="G273" s="65"/>
      <c r="H273" s="4"/>
      <c r="I273" s="114"/>
      <c r="J273" s="1"/>
      <c r="K273" s="59"/>
      <c r="L273" s="57"/>
      <c r="M273" s="1"/>
      <c r="N273" s="5"/>
      <c r="O273" s="6"/>
      <c r="P273" s="5"/>
      <c r="Q273" s="5"/>
      <c r="R273" s="5"/>
    </row>
    <row r="274" spans="1:18" s="36" customFormat="1">
      <c r="A274" s="1"/>
      <c r="B274" s="81" t="s">
        <v>582</v>
      </c>
      <c r="C274" s="46" t="s">
        <v>225</v>
      </c>
      <c r="D274" s="20"/>
      <c r="E274" s="2"/>
      <c r="F274" s="4"/>
      <c r="G274" s="65">
        <v>1</v>
      </c>
      <c r="H274" s="4"/>
      <c r="I274" s="114"/>
      <c r="J274" s="1"/>
      <c r="K274" s="78">
        <f>G274*I274</f>
        <v>0</v>
      </c>
      <c r="L274" s="57"/>
      <c r="M274" s="1"/>
      <c r="N274" s="5"/>
      <c r="O274" s="6"/>
      <c r="P274" s="5"/>
      <c r="Q274" s="5"/>
      <c r="R274" s="5"/>
    </row>
    <row r="275" spans="1:18" s="36" customFormat="1" ht="135">
      <c r="A275" s="1"/>
      <c r="B275" s="1"/>
      <c r="C275" s="33" t="s">
        <v>226</v>
      </c>
      <c r="D275" s="20"/>
      <c r="E275" s="2"/>
      <c r="F275" s="4"/>
      <c r="G275" s="65"/>
      <c r="H275" s="4"/>
      <c r="I275" s="114"/>
      <c r="J275" s="1"/>
      <c r="K275" s="59"/>
      <c r="L275" s="57"/>
      <c r="M275" s="1"/>
      <c r="N275" s="5"/>
      <c r="O275" s="6"/>
      <c r="P275" s="5"/>
      <c r="Q275" s="5"/>
      <c r="R275" s="5"/>
    </row>
    <row r="276" spans="1:18" s="36" customFormat="1">
      <c r="A276" s="1"/>
      <c r="B276" s="81" t="s">
        <v>583</v>
      </c>
      <c r="C276" s="46" t="s">
        <v>550</v>
      </c>
      <c r="D276" s="20"/>
      <c r="E276" s="2"/>
      <c r="F276" s="4"/>
      <c r="G276" s="65">
        <v>2</v>
      </c>
      <c r="H276" s="4"/>
      <c r="I276" s="114"/>
      <c r="J276" s="1"/>
      <c r="K276" s="78">
        <f>G276*I276</f>
        <v>0</v>
      </c>
      <c r="L276" s="57"/>
      <c r="M276" s="1"/>
      <c r="N276" s="5"/>
      <c r="O276" s="6"/>
      <c r="P276" s="5"/>
      <c r="Q276" s="5"/>
      <c r="R276" s="5"/>
    </row>
    <row r="277" spans="1:18" s="36" customFormat="1" ht="60">
      <c r="A277" s="1"/>
      <c r="B277" s="1"/>
      <c r="C277" s="33" t="s">
        <v>551</v>
      </c>
      <c r="D277" s="20"/>
      <c r="E277" s="2"/>
      <c r="F277" s="4"/>
      <c r="G277" s="65"/>
      <c r="H277" s="4"/>
      <c r="I277" s="114"/>
      <c r="J277" s="1"/>
      <c r="K277" s="59"/>
      <c r="L277" s="57"/>
      <c r="M277" s="1"/>
      <c r="N277" s="5"/>
      <c r="O277" s="6"/>
      <c r="P277" s="5"/>
      <c r="Q277" s="5"/>
      <c r="R277" s="5"/>
    </row>
    <row r="278" spans="1:18" s="36" customFormat="1">
      <c r="A278" s="1"/>
      <c r="B278" s="81" t="s">
        <v>584</v>
      </c>
      <c r="C278" s="46" t="s">
        <v>552</v>
      </c>
      <c r="D278" s="20"/>
      <c r="E278" s="2"/>
      <c r="F278" s="4"/>
      <c r="G278" s="65">
        <v>2</v>
      </c>
      <c r="H278" s="4"/>
      <c r="I278" s="114"/>
      <c r="J278" s="1"/>
      <c r="K278" s="78">
        <f>G278*I278</f>
        <v>0</v>
      </c>
      <c r="L278" s="57"/>
      <c r="M278" s="1"/>
      <c r="N278" s="5"/>
      <c r="O278" s="6"/>
      <c r="P278" s="5"/>
      <c r="Q278" s="5"/>
      <c r="R278" s="5"/>
    </row>
    <row r="279" spans="1:18" s="36" customFormat="1" ht="90">
      <c r="A279" s="1"/>
      <c r="B279" s="1"/>
      <c r="C279" s="33" t="s">
        <v>553</v>
      </c>
      <c r="D279" s="20"/>
      <c r="E279" s="2"/>
      <c r="F279" s="4"/>
      <c r="G279" s="65"/>
      <c r="H279" s="4"/>
      <c r="I279" s="114"/>
      <c r="J279" s="1"/>
      <c r="K279" s="59"/>
      <c r="L279" s="57"/>
      <c r="M279" s="1"/>
      <c r="N279" s="5"/>
      <c r="O279" s="6"/>
      <c r="P279" s="5"/>
      <c r="Q279" s="5"/>
      <c r="R279" s="5"/>
    </row>
    <row r="280" spans="1:18" s="36" customFormat="1">
      <c r="A280" s="1"/>
      <c r="B280" s="81" t="s">
        <v>585</v>
      </c>
      <c r="C280" s="46" t="s">
        <v>554</v>
      </c>
      <c r="D280" s="20"/>
      <c r="E280" s="2"/>
      <c r="F280" s="4"/>
      <c r="G280" s="65">
        <v>2</v>
      </c>
      <c r="H280" s="4"/>
      <c r="I280" s="114"/>
      <c r="J280" s="1"/>
      <c r="K280" s="78">
        <f>G280*I280</f>
        <v>0</v>
      </c>
      <c r="L280" s="57"/>
      <c r="M280" s="1"/>
      <c r="N280" s="5"/>
      <c r="O280" s="6"/>
      <c r="P280" s="5"/>
      <c r="Q280" s="5"/>
      <c r="R280" s="5"/>
    </row>
    <row r="281" spans="1:18" s="36" customFormat="1" ht="60">
      <c r="A281" s="1"/>
      <c r="B281" s="1"/>
      <c r="C281" s="33" t="s">
        <v>555</v>
      </c>
      <c r="D281" s="20"/>
      <c r="E281" s="2"/>
      <c r="F281" s="4"/>
      <c r="G281" s="65"/>
      <c r="H281" s="4"/>
      <c r="I281" s="114"/>
      <c r="J281" s="1"/>
      <c r="K281" s="59"/>
      <c r="L281" s="57"/>
      <c r="M281" s="1"/>
      <c r="N281" s="5"/>
      <c r="O281" s="6"/>
      <c r="P281" s="5"/>
      <c r="Q281" s="5"/>
      <c r="R281" s="5"/>
    </row>
    <row r="282" spans="1:18" s="36" customFormat="1">
      <c r="A282" s="1"/>
      <c r="B282" s="81" t="s">
        <v>586</v>
      </c>
      <c r="C282" s="46" t="s">
        <v>438</v>
      </c>
      <c r="D282" s="20"/>
      <c r="E282" s="2"/>
      <c r="F282" s="4"/>
      <c r="G282" s="65">
        <v>2</v>
      </c>
      <c r="H282" s="4"/>
      <c r="I282" s="114"/>
      <c r="J282" s="1"/>
      <c r="K282" s="78">
        <f>G282*I282</f>
        <v>0</v>
      </c>
      <c r="L282" s="57"/>
      <c r="M282" s="1"/>
      <c r="N282" s="5"/>
      <c r="O282" s="6"/>
      <c r="P282" s="5"/>
      <c r="Q282" s="5"/>
      <c r="R282" s="5"/>
    </row>
    <row r="283" spans="1:18" s="36" customFormat="1" ht="75">
      <c r="A283" s="1"/>
      <c r="B283" s="1"/>
      <c r="C283" s="33" t="s">
        <v>439</v>
      </c>
      <c r="D283" s="20"/>
      <c r="E283" s="2"/>
      <c r="F283" s="4"/>
      <c r="G283" s="65"/>
      <c r="H283" s="4"/>
      <c r="I283" s="114"/>
      <c r="J283" s="1"/>
      <c r="K283" s="59"/>
      <c r="L283" s="57"/>
      <c r="M283" s="1"/>
      <c r="N283" s="5"/>
      <c r="O283" s="6"/>
      <c r="P283" s="5"/>
      <c r="Q283" s="5"/>
      <c r="R283" s="5"/>
    </row>
    <row r="284" spans="1:18" s="36" customFormat="1">
      <c r="A284" s="1"/>
      <c r="B284" s="81" t="s">
        <v>587</v>
      </c>
      <c r="C284" s="46" t="s">
        <v>243</v>
      </c>
      <c r="D284" s="20"/>
      <c r="E284" s="2"/>
      <c r="F284" s="4"/>
      <c r="G284" s="65">
        <v>1</v>
      </c>
      <c r="H284" s="4"/>
      <c r="I284" s="114"/>
      <c r="J284" s="1"/>
      <c r="K284" s="78">
        <f>G284*I284</f>
        <v>0</v>
      </c>
      <c r="L284" s="57"/>
      <c r="M284" s="1"/>
      <c r="N284" s="5"/>
      <c r="O284" s="6"/>
      <c r="P284" s="5"/>
      <c r="Q284" s="5"/>
      <c r="R284" s="5"/>
    </row>
    <row r="285" spans="1:18" s="36" customFormat="1" ht="225">
      <c r="A285" s="1"/>
      <c r="B285" s="1"/>
      <c r="C285" s="33" t="s">
        <v>256</v>
      </c>
      <c r="D285" s="20"/>
      <c r="E285" s="2"/>
      <c r="F285" s="4"/>
      <c r="G285" s="65"/>
      <c r="H285" s="4"/>
      <c r="I285" s="114"/>
      <c r="J285" s="1"/>
      <c r="K285" s="59"/>
      <c r="L285" s="57"/>
      <c r="M285" s="1"/>
      <c r="N285" s="5"/>
      <c r="O285" s="6"/>
      <c r="P285" s="5"/>
      <c r="Q285" s="5"/>
      <c r="R285" s="5"/>
    </row>
    <row r="286" spans="1:18" s="36" customFormat="1">
      <c r="A286" s="1"/>
      <c r="B286" s="81" t="s">
        <v>588</v>
      </c>
      <c r="C286" s="46" t="s">
        <v>244</v>
      </c>
      <c r="D286" s="20"/>
      <c r="E286" s="2"/>
      <c r="F286" s="4"/>
      <c r="G286" s="65">
        <v>1</v>
      </c>
      <c r="H286" s="4"/>
      <c r="I286" s="114"/>
      <c r="J286" s="1"/>
      <c r="K286" s="78">
        <f>G286*I286</f>
        <v>0</v>
      </c>
      <c r="L286" s="57"/>
      <c r="M286" s="1"/>
      <c r="N286" s="5"/>
      <c r="O286" s="6"/>
      <c r="P286" s="5"/>
      <c r="Q286" s="5"/>
      <c r="R286" s="5"/>
    </row>
    <row r="287" spans="1:18" s="36" customFormat="1" ht="60">
      <c r="A287" s="1"/>
      <c r="B287" s="1"/>
      <c r="C287" s="33" t="s">
        <v>245</v>
      </c>
      <c r="D287" s="20"/>
      <c r="E287" s="2"/>
      <c r="F287" s="4"/>
      <c r="G287" s="65"/>
      <c r="H287" s="4"/>
      <c r="I287" s="114"/>
      <c r="J287" s="1"/>
      <c r="K287" s="59"/>
      <c r="L287" s="57"/>
      <c r="M287" s="1"/>
      <c r="N287" s="5"/>
      <c r="O287" s="6"/>
      <c r="P287" s="5"/>
      <c r="Q287" s="5"/>
      <c r="R287" s="5"/>
    </row>
    <row r="288" spans="1:18" s="36" customFormat="1">
      <c r="A288" s="1"/>
      <c r="B288" s="81" t="s">
        <v>589</v>
      </c>
      <c r="C288" s="46" t="s">
        <v>556</v>
      </c>
      <c r="D288" s="20"/>
      <c r="E288" s="2"/>
      <c r="F288" s="4"/>
      <c r="G288" s="65">
        <v>1</v>
      </c>
      <c r="H288" s="4"/>
      <c r="I288" s="114"/>
      <c r="J288" s="1"/>
      <c r="K288" s="78">
        <f>G288*I288</f>
        <v>0</v>
      </c>
      <c r="L288" s="57"/>
      <c r="M288" s="1"/>
      <c r="N288" s="5"/>
      <c r="O288" s="6"/>
      <c r="P288" s="5"/>
      <c r="Q288" s="5"/>
      <c r="R288" s="5"/>
    </row>
    <row r="289" spans="1:18" s="36" customFormat="1" ht="105">
      <c r="A289" s="1"/>
      <c r="B289" s="1"/>
      <c r="C289" s="33" t="s">
        <v>557</v>
      </c>
      <c r="D289" s="20"/>
      <c r="E289" s="2"/>
      <c r="F289" s="4"/>
      <c r="G289" s="65"/>
      <c r="H289" s="4"/>
      <c r="I289" s="114"/>
      <c r="J289" s="1"/>
      <c r="K289" s="59"/>
      <c r="L289" s="57"/>
      <c r="M289" s="1"/>
      <c r="N289" s="5"/>
      <c r="O289" s="6"/>
      <c r="P289" s="5"/>
      <c r="Q289" s="5"/>
      <c r="R289" s="5"/>
    </row>
    <row r="290" spans="1:18" s="36" customFormat="1">
      <c r="A290" s="1"/>
      <c r="B290" s="81" t="s">
        <v>590</v>
      </c>
      <c r="C290" s="46" t="s">
        <v>259</v>
      </c>
      <c r="D290" s="20"/>
      <c r="E290" s="2"/>
      <c r="F290" s="4"/>
      <c r="G290" s="65">
        <v>2</v>
      </c>
      <c r="H290" s="4"/>
      <c r="I290" s="114"/>
      <c r="J290" s="1"/>
      <c r="K290" s="78">
        <f>G290*I290</f>
        <v>0</v>
      </c>
      <c r="L290" s="57"/>
      <c r="M290" s="1"/>
      <c r="N290" s="5"/>
      <c r="O290" s="6"/>
      <c r="P290" s="5"/>
      <c r="Q290" s="5"/>
      <c r="R290" s="5"/>
    </row>
    <row r="291" spans="1:18" s="36" customFormat="1" ht="45">
      <c r="A291" s="1"/>
      <c r="B291" s="1"/>
      <c r="C291" s="33" t="s">
        <v>260</v>
      </c>
      <c r="D291" s="20"/>
      <c r="E291" s="2"/>
      <c r="F291" s="4"/>
      <c r="G291" s="65"/>
      <c r="H291" s="4"/>
      <c r="I291" s="114"/>
      <c r="J291" s="1"/>
      <c r="K291" s="59"/>
      <c r="L291" s="57"/>
      <c r="M291" s="1"/>
      <c r="N291" s="5"/>
      <c r="O291" s="6"/>
      <c r="P291" s="5"/>
      <c r="Q291" s="5"/>
      <c r="R291" s="5"/>
    </row>
    <row r="292" spans="1:18" s="36" customFormat="1">
      <c r="A292" s="1"/>
      <c r="B292" s="81" t="s">
        <v>591</v>
      </c>
      <c r="C292" s="46" t="s">
        <v>558</v>
      </c>
      <c r="D292" s="20"/>
      <c r="E292" s="2"/>
      <c r="F292" s="4"/>
      <c r="G292" s="65">
        <v>2</v>
      </c>
      <c r="H292" s="4"/>
      <c r="I292" s="114"/>
      <c r="J292" s="1"/>
      <c r="K292" s="78">
        <f>G292*I292</f>
        <v>0</v>
      </c>
      <c r="L292" s="57"/>
      <c r="M292" s="1"/>
      <c r="N292" s="5"/>
      <c r="O292" s="6"/>
      <c r="P292" s="5"/>
      <c r="Q292" s="5"/>
      <c r="R292" s="5"/>
    </row>
    <row r="293" spans="1:18" s="36" customFormat="1" ht="45">
      <c r="A293" s="1"/>
      <c r="B293" s="1"/>
      <c r="C293" s="33" t="s">
        <v>262</v>
      </c>
      <c r="D293" s="20"/>
      <c r="E293" s="2"/>
      <c r="F293" s="4"/>
      <c r="G293" s="65"/>
      <c r="H293" s="4"/>
      <c r="I293" s="114"/>
      <c r="J293" s="1"/>
      <c r="K293" s="59"/>
      <c r="L293" s="57"/>
      <c r="M293" s="1"/>
      <c r="N293" s="5"/>
      <c r="O293" s="6"/>
      <c r="P293" s="5"/>
      <c r="Q293" s="5"/>
      <c r="R293" s="5"/>
    </row>
    <row r="294" spans="1:18" s="36" customFormat="1">
      <c r="A294" s="1"/>
      <c r="B294" s="81" t="s">
        <v>592</v>
      </c>
      <c r="C294" s="46" t="s">
        <v>263</v>
      </c>
      <c r="D294" s="20"/>
      <c r="E294" s="2"/>
      <c r="F294" s="4"/>
      <c r="G294" s="65">
        <v>2</v>
      </c>
      <c r="H294" s="4"/>
      <c r="I294" s="114"/>
      <c r="J294" s="1"/>
      <c r="K294" s="78">
        <f>G294*I294</f>
        <v>0</v>
      </c>
      <c r="L294" s="57"/>
      <c r="M294" s="1"/>
      <c r="N294" s="5"/>
      <c r="O294" s="6"/>
      <c r="P294" s="5"/>
      <c r="Q294" s="5"/>
      <c r="R294" s="5"/>
    </row>
    <row r="295" spans="1:18" s="36" customFormat="1" ht="105">
      <c r="A295" s="1"/>
      <c r="B295" s="1"/>
      <c r="C295" s="33" t="s">
        <v>264</v>
      </c>
      <c r="D295" s="20"/>
      <c r="E295" s="2"/>
      <c r="F295" s="4"/>
      <c r="G295" s="65"/>
      <c r="H295" s="4"/>
      <c r="I295" s="114"/>
      <c r="J295" s="1"/>
      <c r="K295" s="59"/>
      <c r="L295" s="57"/>
      <c r="M295" s="1"/>
      <c r="N295" s="5"/>
      <c r="O295" s="6"/>
      <c r="P295" s="5"/>
      <c r="Q295" s="5"/>
      <c r="R295" s="5"/>
    </row>
    <row r="296" spans="1:18">
      <c r="B296" s="81" t="s">
        <v>593</v>
      </c>
      <c r="C296" s="46" t="s">
        <v>265</v>
      </c>
      <c r="G296" s="65">
        <v>2</v>
      </c>
      <c r="K296" s="78">
        <f>G296*I296</f>
        <v>0</v>
      </c>
    </row>
    <row r="297" spans="1:18" s="36" customFormat="1" ht="75">
      <c r="A297" s="1"/>
      <c r="B297" s="1"/>
      <c r="C297" s="33" t="s">
        <v>266</v>
      </c>
      <c r="D297" s="20"/>
      <c r="E297" s="2"/>
      <c r="F297" s="4"/>
      <c r="G297" s="65"/>
      <c r="H297" s="4"/>
      <c r="I297" s="114"/>
      <c r="J297" s="1"/>
      <c r="K297" s="59"/>
      <c r="L297" s="57"/>
      <c r="M297" s="1"/>
      <c r="N297" s="5"/>
      <c r="O297" s="6"/>
      <c r="P297" s="5"/>
      <c r="Q297" s="5"/>
      <c r="R297" s="5"/>
    </row>
    <row r="298" spans="1:18" s="36" customFormat="1">
      <c r="A298" s="1"/>
      <c r="B298" s="81" t="s">
        <v>594</v>
      </c>
      <c r="C298" s="46" t="s">
        <v>267</v>
      </c>
      <c r="D298" s="20"/>
      <c r="E298" s="2"/>
      <c r="F298" s="4"/>
      <c r="G298" s="65">
        <v>2</v>
      </c>
      <c r="H298" s="4"/>
      <c r="I298" s="114"/>
      <c r="J298" s="1"/>
      <c r="K298" s="78">
        <f>G298*I298</f>
        <v>0</v>
      </c>
      <c r="L298" s="57"/>
      <c r="M298" s="1"/>
      <c r="N298" s="5"/>
      <c r="O298" s="6"/>
      <c r="P298" s="5"/>
      <c r="Q298" s="5"/>
      <c r="R298" s="5"/>
    </row>
    <row r="299" spans="1:18" s="36" customFormat="1" ht="45">
      <c r="A299" s="1"/>
      <c r="B299" s="1"/>
      <c r="C299" s="33" t="s">
        <v>268</v>
      </c>
      <c r="D299" s="20"/>
      <c r="E299" s="2"/>
      <c r="F299" s="4"/>
      <c r="G299" s="65"/>
      <c r="H299" s="4"/>
      <c r="I299" s="114"/>
      <c r="J299" s="1"/>
      <c r="K299" s="59"/>
      <c r="L299" s="57"/>
      <c r="M299" s="1"/>
      <c r="N299" s="5"/>
      <c r="O299" s="6"/>
      <c r="P299" s="5"/>
      <c r="Q299" s="5"/>
      <c r="R299" s="5"/>
    </row>
    <row r="300" spans="1:18" s="36" customFormat="1">
      <c r="A300" s="1"/>
      <c r="B300" s="81" t="s">
        <v>595</v>
      </c>
      <c r="C300" s="46" t="s">
        <v>285</v>
      </c>
      <c r="D300" s="20"/>
      <c r="E300" s="2"/>
      <c r="F300" s="4"/>
      <c r="G300" s="65">
        <v>1</v>
      </c>
      <c r="H300" s="4"/>
      <c r="I300" s="114"/>
      <c r="J300" s="1"/>
      <c r="K300" s="78">
        <f>G300*I300</f>
        <v>0</v>
      </c>
      <c r="L300" s="57"/>
      <c r="M300" s="1"/>
      <c r="N300" s="5"/>
      <c r="O300" s="6"/>
      <c r="P300" s="5"/>
      <c r="Q300" s="5"/>
      <c r="R300" s="5"/>
    </row>
    <row r="301" spans="1:18" s="36" customFormat="1" ht="120">
      <c r="A301" s="1"/>
      <c r="B301" s="1"/>
      <c r="C301" s="33" t="s">
        <v>286</v>
      </c>
      <c r="D301" s="20"/>
      <c r="E301" s="2"/>
      <c r="F301" s="4"/>
      <c r="G301" s="65"/>
      <c r="H301" s="4"/>
      <c r="I301" s="114"/>
      <c r="J301" s="1"/>
      <c r="K301" s="59"/>
      <c r="L301" s="57"/>
      <c r="M301" s="1"/>
      <c r="N301" s="5"/>
      <c r="O301" s="6"/>
      <c r="P301" s="5"/>
      <c r="Q301" s="5"/>
      <c r="R301" s="5"/>
    </row>
    <row r="302" spans="1:18" s="36" customFormat="1">
      <c r="A302" s="1"/>
      <c r="B302" s="81" t="s">
        <v>596</v>
      </c>
      <c r="C302" s="46" t="s">
        <v>287</v>
      </c>
      <c r="D302" s="20"/>
      <c r="E302" s="2"/>
      <c r="F302" s="4"/>
      <c r="G302" s="65">
        <v>1</v>
      </c>
      <c r="H302" s="4"/>
      <c r="I302" s="114"/>
      <c r="J302" s="1"/>
      <c r="K302" s="78">
        <f>G302*I302</f>
        <v>0</v>
      </c>
      <c r="L302" s="57"/>
      <c r="M302" s="1"/>
      <c r="N302" s="5"/>
      <c r="O302" s="6"/>
      <c r="P302" s="5"/>
      <c r="Q302" s="5"/>
      <c r="R302" s="5"/>
    </row>
    <row r="303" spans="1:18" s="36" customFormat="1" ht="45">
      <c r="A303" s="1"/>
      <c r="B303" s="1"/>
      <c r="C303" s="33" t="s">
        <v>288</v>
      </c>
      <c r="D303" s="20"/>
      <c r="E303" s="2"/>
      <c r="F303" s="4"/>
      <c r="G303" s="65"/>
      <c r="H303" s="4"/>
      <c r="I303" s="114"/>
      <c r="J303" s="1"/>
      <c r="K303" s="59"/>
      <c r="L303" s="57"/>
      <c r="M303" s="1"/>
      <c r="N303" s="5"/>
      <c r="O303" s="6"/>
      <c r="P303" s="5"/>
      <c r="Q303" s="5"/>
      <c r="R303" s="5"/>
    </row>
    <row r="304" spans="1:18" s="36" customFormat="1">
      <c r="A304" s="1"/>
      <c r="B304" s="81" t="s">
        <v>597</v>
      </c>
      <c r="C304" s="46" t="s">
        <v>559</v>
      </c>
      <c r="D304" s="20"/>
      <c r="E304" s="2"/>
      <c r="F304" s="4"/>
      <c r="G304" s="65">
        <v>1</v>
      </c>
      <c r="H304" s="4"/>
      <c r="I304" s="114"/>
      <c r="J304" s="1"/>
      <c r="K304" s="78">
        <f>G304*I304</f>
        <v>0</v>
      </c>
      <c r="L304" s="57"/>
      <c r="M304" s="1"/>
      <c r="N304" s="5"/>
      <c r="O304" s="6"/>
      <c r="P304" s="5"/>
      <c r="Q304" s="5"/>
      <c r="R304" s="5"/>
    </row>
    <row r="305" spans="1:18" s="36" customFormat="1" ht="45">
      <c r="A305" s="1"/>
      <c r="B305" s="1"/>
      <c r="C305" s="33" t="s">
        <v>560</v>
      </c>
      <c r="D305" s="20"/>
      <c r="E305" s="2"/>
      <c r="F305" s="4"/>
      <c r="G305" s="65"/>
      <c r="H305" s="4"/>
      <c r="I305" s="114"/>
      <c r="J305" s="1"/>
      <c r="K305" s="59"/>
      <c r="L305" s="57"/>
      <c r="M305" s="1"/>
      <c r="N305" s="5"/>
      <c r="O305" s="6"/>
      <c r="P305" s="5"/>
      <c r="Q305" s="5"/>
      <c r="R305" s="5"/>
    </row>
    <row r="306" spans="1:18" s="36" customFormat="1">
      <c r="A306" s="1"/>
      <c r="B306" s="81" t="s">
        <v>598</v>
      </c>
      <c r="C306" s="46" t="s">
        <v>293</v>
      </c>
      <c r="D306" s="20"/>
      <c r="E306" s="2"/>
      <c r="F306" s="4"/>
      <c r="G306" s="65">
        <v>1</v>
      </c>
      <c r="H306" s="4"/>
      <c r="I306" s="114"/>
      <c r="J306" s="1"/>
      <c r="K306" s="78">
        <f>G306*I306</f>
        <v>0</v>
      </c>
      <c r="L306" s="57"/>
      <c r="M306" s="1"/>
      <c r="N306" s="5"/>
      <c r="O306" s="6"/>
      <c r="P306" s="5"/>
      <c r="Q306" s="5"/>
      <c r="R306" s="5"/>
    </row>
    <row r="307" spans="1:18" ht="60">
      <c r="C307" s="33" t="s">
        <v>294</v>
      </c>
      <c r="K307" s="59"/>
    </row>
    <row r="308" spans="1:18" s="18" customFormat="1">
      <c r="A308" s="15"/>
      <c r="B308" s="81" t="s">
        <v>599</v>
      </c>
      <c r="C308" s="46" t="s">
        <v>561</v>
      </c>
      <c r="D308" s="104"/>
      <c r="E308" s="15"/>
      <c r="F308" s="28"/>
      <c r="G308" s="65">
        <v>1</v>
      </c>
      <c r="H308" s="4"/>
      <c r="I308" s="114"/>
      <c r="J308" s="1"/>
      <c r="K308" s="78">
        <f>G308*I308</f>
        <v>0</v>
      </c>
      <c r="L308" s="57"/>
      <c r="M308" s="26"/>
      <c r="O308" s="19"/>
    </row>
    <row r="309" spans="1:18" ht="60">
      <c r="C309" s="33" t="s">
        <v>338</v>
      </c>
      <c r="K309" s="59"/>
    </row>
    <row r="310" spans="1:18" s="18" customFormat="1">
      <c r="A310" s="15"/>
      <c r="B310" s="81" t="s">
        <v>600</v>
      </c>
      <c r="C310" s="46" t="s">
        <v>339</v>
      </c>
      <c r="D310" s="104"/>
      <c r="E310" s="15"/>
      <c r="F310" s="17"/>
      <c r="G310" s="65">
        <v>1</v>
      </c>
      <c r="H310" s="17"/>
      <c r="I310" s="114"/>
      <c r="J310" s="15"/>
      <c r="K310" s="78">
        <f>G310*I310</f>
        <v>0</v>
      </c>
      <c r="L310" s="57"/>
      <c r="M310" s="15"/>
      <c r="O310" s="19"/>
    </row>
    <row r="311" spans="1:18" s="36" customFormat="1" ht="60">
      <c r="A311" s="1"/>
      <c r="B311" s="1"/>
      <c r="C311" s="33" t="s">
        <v>340</v>
      </c>
      <c r="D311" s="20"/>
      <c r="E311" s="2"/>
      <c r="F311" s="4"/>
      <c r="G311" s="65"/>
      <c r="H311" s="4"/>
      <c r="I311" s="114"/>
      <c r="J311" s="1"/>
      <c r="K311" s="59"/>
      <c r="L311" s="57"/>
      <c r="M311" s="1"/>
      <c r="N311" s="5"/>
      <c r="O311" s="6"/>
      <c r="P311" s="5"/>
      <c r="Q311" s="5"/>
      <c r="R311" s="5"/>
    </row>
    <row r="312" spans="1:18" s="36" customFormat="1">
      <c r="A312" s="1"/>
      <c r="B312" s="81" t="s">
        <v>601</v>
      </c>
      <c r="C312" s="46" t="s">
        <v>562</v>
      </c>
      <c r="D312" s="20"/>
      <c r="E312" s="2"/>
      <c r="F312" s="4"/>
      <c r="G312" s="65">
        <v>1</v>
      </c>
      <c r="H312" s="4"/>
      <c r="I312" s="114"/>
      <c r="J312" s="1"/>
      <c r="K312" s="78">
        <f>G312*I312</f>
        <v>0</v>
      </c>
      <c r="L312" s="57"/>
      <c r="M312" s="1"/>
      <c r="N312" s="5"/>
      <c r="O312" s="6"/>
      <c r="P312" s="5"/>
      <c r="Q312" s="5"/>
      <c r="R312" s="5"/>
    </row>
    <row r="313" spans="1:18" ht="90">
      <c r="C313" s="33" t="s">
        <v>563</v>
      </c>
      <c r="H313" s="60"/>
      <c r="K313" s="1"/>
    </row>
    <row r="314" spans="1:18" s="36" customFormat="1">
      <c r="A314" s="1"/>
      <c r="B314" s="81" t="s">
        <v>602</v>
      </c>
      <c r="C314" s="46" t="s">
        <v>373</v>
      </c>
      <c r="D314" s="20"/>
      <c r="E314" s="2"/>
      <c r="F314" s="4"/>
      <c r="G314" s="65">
        <v>1</v>
      </c>
      <c r="H314" s="60"/>
      <c r="I314" s="114"/>
      <c r="J314" s="1"/>
      <c r="K314" s="78">
        <f>G314*I314</f>
        <v>0</v>
      </c>
      <c r="L314" s="57"/>
      <c r="M314" s="1"/>
      <c r="N314" s="5"/>
      <c r="O314" s="6"/>
      <c r="P314" s="5"/>
      <c r="Q314" s="5"/>
      <c r="R314" s="5"/>
    </row>
    <row r="315" spans="1:18" s="36" customFormat="1" ht="90">
      <c r="A315" s="1"/>
      <c r="B315" s="1"/>
      <c r="C315" s="33" t="s">
        <v>374</v>
      </c>
      <c r="D315" s="20"/>
      <c r="E315" s="2"/>
      <c r="F315" s="4"/>
      <c r="G315" s="65"/>
      <c r="H315" s="60"/>
      <c r="I315" s="114"/>
      <c r="J315" s="1"/>
      <c r="K315" s="59"/>
      <c r="L315" s="57"/>
      <c r="M315" s="1"/>
      <c r="N315" s="5"/>
      <c r="O315" s="6"/>
      <c r="P315" s="5"/>
      <c r="Q315" s="5"/>
      <c r="R315" s="5"/>
    </row>
    <row r="316" spans="1:18" s="36" customFormat="1">
      <c r="A316" s="1"/>
      <c r="B316" s="81" t="s">
        <v>603</v>
      </c>
      <c r="C316" s="46" t="s">
        <v>564</v>
      </c>
      <c r="D316" s="20"/>
      <c r="E316" s="2"/>
      <c r="F316" s="4"/>
      <c r="G316" s="65">
        <v>4</v>
      </c>
      <c r="H316" s="60"/>
      <c r="I316" s="114"/>
      <c r="J316" s="1"/>
      <c r="K316" s="78">
        <f>G316*I316</f>
        <v>0</v>
      </c>
      <c r="L316" s="57"/>
      <c r="M316" s="1"/>
      <c r="N316" s="5"/>
      <c r="O316" s="6"/>
      <c r="P316" s="5"/>
      <c r="Q316" s="5"/>
      <c r="R316" s="5"/>
    </row>
    <row r="317" spans="1:18" s="36" customFormat="1" ht="240">
      <c r="A317" s="1"/>
      <c r="B317" s="1"/>
      <c r="C317" s="33" t="s">
        <v>565</v>
      </c>
      <c r="D317" s="20"/>
      <c r="E317" s="2"/>
      <c r="F317" s="4"/>
      <c r="G317" s="65"/>
      <c r="H317" s="60"/>
      <c r="I317" s="114"/>
      <c r="J317" s="1"/>
      <c r="K317" s="59"/>
      <c r="L317" s="57"/>
      <c r="M317" s="1"/>
      <c r="N317" s="5"/>
      <c r="O317" s="6"/>
      <c r="P317" s="5"/>
      <c r="Q317" s="5"/>
      <c r="R317" s="5"/>
    </row>
    <row r="318" spans="1:18" s="36" customFormat="1">
      <c r="A318" s="1"/>
      <c r="B318" s="81" t="s">
        <v>604</v>
      </c>
      <c r="C318" s="46" t="s">
        <v>566</v>
      </c>
      <c r="D318" s="20"/>
      <c r="E318" s="2"/>
      <c r="F318" s="4"/>
      <c r="G318" s="65">
        <v>1</v>
      </c>
      <c r="H318" s="60"/>
      <c r="I318" s="114"/>
      <c r="J318" s="1"/>
      <c r="K318" s="78">
        <f>G318*I318</f>
        <v>0</v>
      </c>
      <c r="L318" s="57"/>
      <c r="M318" s="1"/>
      <c r="N318" s="5"/>
      <c r="O318" s="6"/>
      <c r="P318" s="5"/>
      <c r="Q318" s="5"/>
      <c r="R318" s="5"/>
    </row>
    <row r="319" spans="1:18" s="36" customFormat="1" ht="75">
      <c r="A319" s="1"/>
      <c r="B319" s="1"/>
      <c r="C319" s="33" t="s">
        <v>567</v>
      </c>
      <c r="D319" s="20"/>
      <c r="E319" s="2"/>
      <c r="F319" s="4"/>
      <c r="G319" s="65"/>
      <c r="H319" s="60"/>
      <c r="I319" s="114"/>
      <c r="J319" s="1"/>
      <c r="K319" s="59"/>
      <c r="L319" s="57"/>
      <c r="M319" s="1"/>
      <c r="N319" s="5"/>
      <c r="O319" s="6"/>
      <c r="P319" s="5"/>
      <c r="Q319" s="5"/>
      <c r="R319" s="5"/>
    </row>
    <row r="320" spans="1:18" s="36" customFormat="1">
      <c r="A320" s="1"/>
      <c r="B320" s="81" t="s">
        <v>605</v>
      </c>
      <c r="C320" s="46" t="s">
        <v>568</v>
      </c>
      <c r="D320" s="20"/>
      <c r="E320" s="2"/>
      <c r="F320" s="4"/>
      <c r="G320" s="65">
        <v>1</v>
      </c>
      <c r="H320" s="60"/>
      <c r="I320" s="114"/>
      <c r="J320" s="1"/>
      <c r="K320" s="78">
        <f>G320*I320</f>
        <v>0</v>
      </c>
      <c r="L320" s="57"/>
      <c r="M320" s="1"/>
      <c r="N320" s="5"/>
      <c r="O320" s="6"/>
      <c r="P320" s="5"/>
      <c r="Q320" s="5"/>
      <c r="R320" s="5"/>
    </row>
    <row r="321" spans="1:18" s="36" customFormat="1" ht="45">
      <c r="A321" s="1"/>
      <c r="B321" s="1"/>
      <c r="C321" s="33" t="s">
        <v>569</v>
      </c>
      <c r="D321" s="20"/>
      <c r="E321" s="2"/>
      <c r="F321" s="4"/>
      <c r="G321" s="65"/>
      <c r="H321" s="60"/>
      <c r="I321" s="114"/>
      <c r="J321" s="1"/>
      <c r="K321" s="59"/>
      <c r="L321" s="108"/>
      <c r="M321" s="1"/>
      <c r="N321" s="5"/>
      <c r="O321" s="6"/>
      <c r="P321" s="5"/>
      <c r="Q321" s="5"/>
      <c r="R321" s="5"/>
    </row>
    <row r="322" spans="1:18" s="36" customFormat="1">
      <c r="A322" s="1"/>
      <c r="B322" s="81" t="s">
        <v>606</v>
      </c>
      <c r="C322" s="46" t="s">
        <v>570</v>
      </c>
      <c r="D322" s="20"/>
      <c r="E322" s="2"/>
      <c r="F322" s="4"/>
      <c r="G322" s="65">
        <v>1</v>
      </c>
      <c r="H322" s="60"/>
      <c r="I322" s="114"/>
      <c r="J322" s="1"/>
      <c r="K322" s="78">
        <f>G322*I322</f>
        <v>0</v>
      </c>
      <c r="L322" s="108"/>
      <c r="M322" s="1"/>
      <c r="N322" s="5"/>
      <c r="O322" s="6"/>
      <c r="P322" s="5"/>
      <c r="Q322" s="5"/>
      <c r="R322" s="5"/>
    </row>
    <row r="323" spans="1:18" s="36" customFormat="1" ht="30">
      <c r="A323" s="1"/>
      <c r="B323" s="1"/>
      <c r="C323" s="33" t="s">
        <v>571</v>
      </c>
      <c r="D323" s="20"/>
      <c r="E323" s="2"/>
      <c r="F323" s="4"/>
      <c r="G323" s="65"/>
      <c r="H323" s="60"/>
      <c r="I323" s="114"/>
      <c r="J323" s="1"/>
      <c r="K323" s="59"/>
      <c r="L323" s="108"/>
      <c r="M323" s="1"/>
      <c r="N323" s="5"/>
      <c r="O323" s="6"/>
      <c r="P323" s="5"/>
      <c r="Q323" s="5"/>
      <c r="R323" s="5"/>
    </row>
    <row r="324" spans="1:18" s="36" customFormat="1">
      <c r="A324" s="1"/>
      <c r="B324" s="81" t="s">
        <v>607</v>
      </c>
      <c r="C324" s="46" t="s">
        <v>572</v>
      </c>
      <c r="D324" s="20"/>
      <c r="E324" s="2"/>
      <c r="F324" s="4"/>
      <c r="G324" s="65">
        <v>1</v>
      </c>
      <c r="H324" s="60"/>
      <c r="I324" s="114"/>
      <c r="J324" s="1"/>
      <c r="K324" s="78">
        <f>G324*I324</f>
        <v>0</v>
      </c>
      <c r="L324" s="108"/>
      <c r="M324" s="1"/>
      <c r="N324" s="5"/>
      <c r="O324" s="6"/>
      <c r="P324" s="5"/>
      <c r="Q324" s="5"/>
      <c r="R324" s="5"/>
    </row>
    <row r="325" spans="1:18" s="36" customFormat="1" ht="45">
      <c r="A325" s="1"/>
      <c r="B325" s="1"/>
      <c r="C325" s="33" t="s">
        <v>573</v>
      </c>
      <c r="D325" s="20"/>
      <c r="E325" s="2"/>
      <c r="F325" s="4"/>
      <c r="G325" s="65"/>
      <c r="H325" s="60"/>
      <c r="I325" s="114"/>
      <c r="J325" s="1"/>
      <c r="K325" s="59"/>
      <c r="L325" s="108"/>
      <c r="M325" s="1"/>
      <c r="N325" s="5"/>
      <c r="O325" s="6"/>
      <c r="P325" s="5"/>
      <c r="Q325" s="5"/>
      <c r="R325" s="5"/>
    </row>
    <row r="326" spans="1:18" s="18" customFormat="1">
      <c r="A326" s="15"/>
      <c r="B326" s="81" t="s">
        <v>608</v>
      </c>
      <c r="C326" s="46" t="s">
        <v>574</v>
      </c>
      <c r="D326" s="104"/>
      <c r="E326" s="15"/>
      <c r="F326" s="17"/>
      <c r="G326" s="65">
        <v>1</v>
      </c>
      <c r="H326" s="60"/>
      <c r="I326" s="114"/>
      <c r="J326" s="15"/>
      <c r="K326" s="78">
        <f>G326*I326</f>
        <v>0</v>
      </c>
      <c r="L326" s="108"/>
      <c r="M326" s="15"/>
      <c r="O326" s="19"/>
    </row>
    <row r="327" spans="1:18" s="18" customFormat="1" ht="30">
      <c r="A327" s="15"/>
      <c r="B327" s="15"/>
      <c r="C327" s="33" t="s">
        <v>575</v>
      </c>
      <c r="D327" s="104"/>
      <c r="E327" s="15"/>
      <c r="F327" s="17"/>
      <c r="G327" s="65"/>
      <c r="H327" s="60"/>
      <c r="I327" s="114"/>
      <c r="J327" s="15"/>
      <c r="K327" s="59"/>
      <c r="L327" s="108"/>
      <c r="M327" s="15"/>
      <c r="O327" s="19"/>
    </row>
    <row r="328" spans="1:18" s="36" customFormat="1">
      <c r="A328" s="1"/>
      <c r="B328" s="81" t="s">
        <v>609</v>
      </c>
      <c r="C328" s="46" t="s">
        <v>576</v>
      </c>
      <c r="D328" s="20"/>
      <c r="E328" s="2"/>
      <c r="F328" s="4"/>
      <c r="G328" s="65">
        <v>1</v>
      </c>
      <c r="H328" s="4"/>
      <c r="I328" s="114"/>
      <c r="J328" s="1"/>
      <c r="K328" s="78">
        <f>G328*I328</f>
        <v>0</v>
      </c>
      <c r="L328" s="108"/>
      <c r="M328" s="1"/>
      <c r="N328" s="5"/>
      <c r="O328" s="6"/>
      <c r="P328" s="5"/>
      <c r="Q328" s="5"/>
      <c r="R328" s="5"/>
    </row>
    <row r="329" spans="1:18" ht="30">
      <c r="C329" s="33" t="s">
        <v>575</v>
      </c>
      <c r="K329" s="59"/>
    </row>
    <row r="330" spans="1:18" s="36" customFormat="1">
      <c r="A330" s="1"/>
      <c r="B330" s="81" t="s">
        <v>610</v>
      </c>
      <c r="C330" s="46" t="s">
        <v>577</v>
      </c>
      <c r="D330" s="20"/>
      <c r="E330" s="2"/>
      <c r="F330" s="4"/>
      <c r="G330" s="65">
        <v>4</v>
      </c>
      <c r="H330" s="4"/>
      <c r="I330" s="114"/>
      <c r="J330" s="1"/>
      <c r="K330" s="78">
        <f>G330*I330</f>
        <v>0</v>
      </c>
      <c r="L330" s="57"/>
      <c r="M330" s="1"/>
      <c r="N330" s="5"/>
      <c r="O330" s="6"/>
      <c r="P330" s="5"/>
      <c r="Q330" s="5"/>
      <c r="R330" s="5"/>
    </row>
    <row r="331" spans="1:18" s="36" customFormat="1" ht="30">
      <c r="A331" s="1"/>
      <c r="B331" s="1"/>
      <c r="C331" s="33" t="s">
        <v>578</v>
      </c>
      <c r="D331" s="20"/>
      <c r="E331" s="2"/>
      <c r="F331" s="4"/>
      <c r="G331" s="65"/>
      <c r="H331" s="4"/>
      <c r="I331" s="114"/>
      <c r="J331" s="1"/>
      <c r="K331" s="59"/>
      <c r="L331" s="108"/>
      <c r="M331" s="1"/>
      <c r="N331" s="5"/>
      <c r="O331" s="6"/>
      <c r="P331" s="5"/>
      <c r="Q331" s="5"/>
      <c r="R331" s="5"/>
    </row>
    <row r="332" spans="1:18" s="36" customFormat="1">
      <c r="A332" s="1"/>
      <c r="B332" s="81" t="s">
        <v>611</v>
      </c>
      <c r="C332" s="46" t="s">
        <v>375</v>
      </c>
      <c r="D332" s="20"/>
      <c r="E332" s="2"/>
      <c r="F332" s="4"/>
      <c r="G332" s="65">
        <v>1</v>
      </c>
      <c r="H332" s="4"/>
      <c r="I332" s="114"/>
      <c r="J332" s="1"/>
      <c r="K332" s="78">
        <f>G332*I332</f>
        <v>0</v>
      </c>
      <c r="L332" s="58"/>
      <c r="M332" s="1"/>
      <c r="N332" s="5"/>
      <c r="O332" s="6"/>
      <c r="P332" s="5"/>
      <c r="Q332" s="5"/>
      <c r="R332" s="5"/>
    </row>
    <row r="333" spans="1:18" s="36" customFormat="1">
      <c r="A333" s="1"/>
      <c r="B333" s="1"/>
      <c r="C333" s="33" t="s">
        <v>463</v>
      </c>
      <c r="D333" s="20"/>
      <c r="E333" s="2"/>
      <c r="F333" s="4"/>
      <c r="G333" s="65"/>
      <c r="H333" s="4"/>
      <c r="I333" s="114"/>
      <c r="J333" s="1"/>
      <c r="K333" s="59"/>
      <c r="L333" s="57"/>
      <c r="M333" s="1"/>
      <c r="N333" s="5"/>
      <c r="O333" s="6"/>
      <c r="P333" s="5"/>
      <c r="Q333" s="5"/>
      <c r="R333" s="5"/>
    </row>
    <row r="334" spans="1:18" s="36" customFormat="1">
      <c r="A334" s="1"/>
      <c r="B334" s="81" t="s">
        <v>612</v>
      </c>
      <c r="C334" s="46" t="s">
        <v>377</v>
      </c>
      <c r="D334" s="20"/>
      <c r="E334" s="2"/>
      <c r="F334" s="4"/>
      <c r="G334" s="65">
        <v>1</v>
      </c>
      <c r="H334" s="4"/>
      <c r="I334" s="114"/>
      <c r="J334" s="1"/>
      <c r="K334" s="78">
        <f>G334*I334</f>
        <v>0</v>
      </c>
      <c r="L334" s="74"/>
      <c r="M334" s="1"/>
      <c r="N334" s="5"/>
      <c r="O334" s="6"/>
      <c r="P334" s="5"/>
      <c r="Q334" s="5"/>
      <c r="R334" s="5"/>
    </row>
    <row r="335" spans="1:18" s="36" customFormat="1" ht="45">
      <c r="A335" s="1"/>
      <c r="B335" s="1"/>
      <c r="C335" s="33" t="s">
        <v>378</v>
      </c>
      <c r="D335" s="20"/>
      <c r="E335" s="2"/>
      <c r="F335" s="4"/>
      <c r="G335" s="65"/>
      <c r="H335" s="4"/>
      <c r="I335" s="114"/>
      <c r="J335" s="1"/>
      <c r="K335" s="59"/>
      <c r="L335" s="74"/>
      <c r="M335" s="1"/>
      <c r="N335" s="5"/>
      <c r="O335" s="6"/>
      <c r="P335" s="5"/>
      <c r="Q335" s="5"/>
      <c r="R335" s="5"/>
    </row>
    <row r="336" spans="1:18" s="36" customFormat="1">
      <c r="A336" s="1"/>
      <c r="B336" s="81" t="s">
        <v>613</v>
      </c>
      <c r="C336" s="46" t="s">
        <v>379</v>
      </c>
      <c r="D336" s="20"/>
      <c r="E336" s="2"/>
      <c r="F336" s="4"/>
      <c r="G336" s="65">
        <v>1</v>
      </c>
      <c r="H336" s="4"/>
      <c r="I336" s="114"/>
      <c r="J336" s="1"/>
      <c r="K336" s="78">
        <f>G336*I336</f>
        <v>0</v>
      </c>
      <c r="L336" s="74"/>
      <c r="M336" s="1"/>
      <c r="N336" s="5"/>
      <c r="O336" s="6"/>
      <c r="P336" s="5"/>
      <c r="Q336" s="5"/>
      <c r="R336" s="5"/>
    </row>
    <row r="337" spans="1:51" s="36" customFormat="1">
      <c r="A337" s="1"/>
      <c r="B337" s="1"/>
      <c r="C337" s="33" t="s">
        <v>380</v>
      </c>
      <c r="D337" s="20"/>
      <c r="E337" s="2"/>
      <c r="F337" s="4"/>
      <c r="G337" s="65"/>
      <c r="H337" s="4"/>
      <c r="I337" s="114"/>
      <c r="J337" s="1"/>
      <c r="K337" s="59"/>
      <c r="L337" s="74"/>
      <c r="M337" s="1"/>
      <c r="N337" s="5"/>
      <c r="O337" s="6"/>
      <c r="P337" s="5"/>
      <c r="Q337" s="5"/>
      <c r="R337" s="5"/>
    </row>
    <row r="338" spans="1:51" s="36" customFormat="1">
      <c r="A338" s="1"/>
      <c r="B338" s="1"/>
      <c r="C338" s="33" t="s">
        <v>58</v>
      </c>
      <c r="D338" s="20"/>
      <c r="E338" s="2"/>
      <c r="F338" s="4"/>
      <c r="G338" s="65"/>
      <c r="H338" s="4"/>
      <c r="I338" s="114"/>
      <c r="J338" s="1"/>
      <c r="K338" s="59">
        <f>SUM(K266:K337)</f>
        <v>0</v>
      </c>
      <c r="L338" s="74">
        <f>K338</f>
        <v>0</v>
      </c>
      <c r="M338" s="1"/>
      <c r="N338" s="5"/>
      <c r="O338" s="6"/>
      <c r="P338" s="5"/>
      <c r="Q338" s="5"/>
      <c r="R338" s="5"/>
    </row>
    <row r="339" spans="1:51" s="36" customFormat="1">
      <c r="A339" s="1"/>
      <c r="B339" s="1"/>
      <c r="C339" s="33"/>
      <c r="D339" s="20"/>
      <c r="E339" s="2"/>
      <c r="F339" s="4"/>
      <c r="G339" s="65"/>
      <c r="H339" s="4"/>
      <c r="I339" s="114"/>
      <c r="J339" s="1"/>
      <c r="K339" s="59"/>
      <c r="L339" s="74"/>
      <c r="M339" s="1"/>
      <c r="N339" s="5"/>
      <c r="O339" s="6"/>
      <c r="P339" s="5"/>
      <c r="Q339" s="5"/>
      <c r="R339" s="5"/>
    </row>
    <row r="340" spans="1:51" s="18" customFormat="1">
      <c r="A340" s="15"/>
      <c r="B340" s="15"/>
      <c r="C340" s="33"/>
      <c r="D340" s="104"/>
      <c r="E340" s="15"/>
      <c r="F340" s="17"/>
      <c r="G340" s="65"/>
      <c r="H340" s="17"/>
      <c r="I340" s="114"/>
      <c r="J340" s="15"/>
      <c r="K340" s="59"/>
      <c r="L340" s="74"/>
      <c r="M340" s="15"/>
      <c r="O340" s="19"/>
    </row>
    <row r="341" spans="1:51" s="36" customFormat="1">
      <c r="A341" s="1"/>
      <c r="B341" s="81" t="s">
        <v>146</v>
      </c>
      <c r="C341" s="33" t="s">
        <v>206</v>
      </c>
      <c r="D341" s="20" t="s">
        <v>833</v>
      </c>
      <c r="E341" s="2"/>
      <c r="F341" s="4"/>
      <c r="G341" s="65"/>
      <c r="H341" s="4"/>
      <c r="I341" s="114"/>
      <c r="J341" s="1"/>
      <c r="K341" s="58"/>
      <c r="L341" s="58"/>
      <c r="M341" s="1"/>
      <c r="N341" s="5"/>
      <c r="O341" s="6"/>
      <c r="P341" s="5"/>
      <c r="Q341" s="5"/>
      <c r="R341" s="5"/>
    </row>
    <row r="342" spans="1:51">
      <c r="B342" s="8"/>
      <c r="C342" s="8"/>
      <c r="D342" s="103"/>
      <c r="E342" s="8"/>
      <c r="F342" s="14"/>
      <c r="G342" s="62"/>
      <c r="H342" s="10"/>
      <c r="I342" s="116"/>
      <c r="J342" s="8"/>
      <c r="K342" s="56"/>
      <c r="L342" s="8"/>
      <c r="M342" s="8"/>
    </row>
    <row r="343" spans="1:51">
      <c r="B343" s="81" t="s">
        <v>652</v>
      </c>
      <c r="C343" s="46" t="s">
        <v>614</v>
      </c>
      <c r="G343" s="65">
        <v>1</v>
      </c>
      <c r="K343" s="78">
        <f>G343*I343</f>
        <v>0</v>
      </c>
    </row>
    <row r="344" spans="1:51" s="36" customFormat="1" ht="90">
      <c r="A344" s="1"/>
      <c r="B344" s="1"/>
      <c r="C344" s="33" t="s">
        <v>686</v>
      </c>
      <c r="D344" s="20"/>
      <c r="E344" s="2"/>
      <c r="F344" s="4"/>
      <c r="G344" s="65"/>
      <c r="H344" s="4"/>
      <c r="I344" s="114"/>
      <c r="J344" s="1"/>
      <c r="K344" s="4"/>
      <c r="L344" s="57"/>
      <c r="M344" s="1"/>
      <c r="N344" s="5"/>
      <c r="O344" s="6"/>
      <c r="P344" s="5"/>
      <c r="Q344" s="5"/>
      <c r="R344" s="5"/>
    </row>
    <row r="345" spans="1:51" s="18" customFormat="1">
      <c r="A345" s="45"/>
      <c r="B345" s="81" t="s">
        <v>653</v>
      </c>
      <c r="C345" s="46" t="s">
        <v>457</v>
      </c>
      <c r="D345" s="105"/>
      <c r="E345" s="45"/>
      <c r="F345" s="4"/>
      <c r="G345" s="65">
        <v>1</v>
      </c>
      <c r="H345" s="67"/>
      <c r="I345" s="114"/>
      <c r="J345" s="68"/>
      <c r="K345" s="78">
        <f>G345*I345</f>
        <v>0</v>
      </c>
      <c r="L345" s="57"/>
      <c r="M345" s="68"/>
      <c r="O345" s="19"/>
    </row>
    <row r="346" spans="1:51" s="1" customFormat="1" ht="90">
      <c r="B346" s="32"/>
      <c r="C346" s="33" t="s">
        <v>458</v>
      </c>
      <c r="D346" s="20"/>
      <c r="F346" s="4"/>
      <c r="G346" s="65"/>
      <c r="H346" s="4"/>
      <c r="I346" s="114"/>
      <c r="K346" s="4"/>
      <c r="L346" s="57"/>
      <c r="N346" s="5"/>
      <c r="O346" s="6"/>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row>
    <row r="347" spans="1:51" s="1" customFormat="1">
      <c r="B347" s="81" t="s">
        <v>654</v>
      </c>
      <c r="C347" s="46" t="s">
        <v>615</v>
      </c>
      <c r="D347" s="20"/>
      <c r="F347" s="4"/>
      <c r="G347" s="65">
        <v>1</v>
      </c>
      <c r="H347" s="4"/>
      <c r="I347" s="114"/>
      <c r="K347" s="78">
        <f>G347*I347</f>
        <v>0</v>
      </c>
      <c r="L347" s="57"/>
      <c r="N347" s="5"/>
      <c r="O347" s="6"/>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row>
    <row r="348" spans="1:51" s="1" customFormat="1" ht="30">
      <c r="B348" s="32"/>
      <c r="C348" s="33" t="s">
        <v>616</v>
      </c>
      <c r="D348" s="20"/>
      <c r="F348" s="4"/>
      <c r="G348" s="65"/>
      <c r="H348" s="4"/>
      <c r="I348" s="114"/>
      <c r="K348" s="4"/>
      <c r="L348" s="57"/>
      <c r="N348" s="5"/>
      <c r="O348" s="6"/>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row>
    <row r="349" spans="1:51">
      <c r="B349" s="81" t="s">
        <v>655</v>
      </c>
      <c r="C349" s="46" t="s">
        <v>617</v>
      </c>
      <c r="G349" s="65">
        <v>3</v>
      </c>
      <c r="K349" s="78">
        <f>G349*I349</f>
        <v>0</v>
      </c>
    </row>
    <row r="350" spans="1:51" ht="150">
      <c r="C350" s="33" t="s">
        <v>618</v>
      </c>
    </row>
    <row r="351" spans="1:51">
      <c r="B351" s="81" t="s">
        <v>656</v>
      </c>
      <c r="C351" s="46" t="s">
        <v>619</v>
      </c>
      <c r="G351" s="65">
        <v>3</v>
      </c>
      <c r="K351" s="78">
        <f>G351*I351</f>
        <v>0</v>
      </c>
    </row>
    <row r="352" spans="1:51" ht="60">
      <c r="C352" s="33" t="s">
        <v>620</v>
      </c>
    </row>
    <row r="353" spans="2:11">
      <c r="B353" s="81" t="s">
        <v>657</v>
      </c>
      <c r="C353" s="46" t="s">
        <v>621</v>
      </c>
      <c r="G353" s="65">
        <v>1</v>
      </c>
      <c r="K353" s="78">
        <f>G353*I353</f>
        <v>0</v>
      </c>
    </row>
    <row r="354" spans="2:11" ht="135">
      <c r="C354" s="33" t="s">
        <v>622</v>
      </c>
    </row>
    <row r="355" spans="2:11">
      <c r="B355" s="81" t="s">
        <v>658</v>
      </c>
      <c r="C355" s="46" t="s">
        <v>623</v>
      </c>
      <c r="G355" s="65">
        <v>4</v>
      </c>
      <c r="K355" s="78">
        <f>G355*I355</f>
        <v>0</v>
      </c>
    </row>
    <row r="356" spans="2:11" ht="75">
      <c r="C356" s="33" t="s">
        <v>624</v>
      </c>
    </row>
    <row r="357" spans="2:11">
      <c r="B357" s="81" t="s">
        <v>659</v>
      </c>
      <c r="C357" s="46" t="s">
        <v>625</v>
      </c>
      <c r="G357" s="65">
        <v>4</v>
      </c>
      <c r="K357" s="78">
        <f>G357*I357</f>
        <v>0</v>
      </c>
    </row>
    <row r="358" spans="2:11" ht="30">
      <c r="C358" s="33" t="s">
        <v>626</v>
      </c>
    </row>
    <row r="359" spans="2:11">
      <c r="B359" s="81" t="s">
        <v>660</v>
      </c>
      <c r="C359" s="46" t="s">
        <v>627</v>
      </c>
      <c r="G359" s="65">
        <v>1</v>
      </c>
      <c r="K359" s="78">
        <f>G359*I359</f>
        <v>0</v>
      </c>
    </row>
    <row r="360" spans="2:11" ht="60">
      <c r="C360" s="33" t="s">
        <v>628</v>
      </c>
    </row>
    <row r="361" spans="2:11">
      <c r="B361" s="81" t="s">
        <v>661</v>
      </c>
      <c r="C361" s="46" t="s">
        <v>629</v>
      </c>
      <c r="G361" s="65">
        <v>1</v>
      </c>
      <c r="K361" s="78">
        <f>G361*I361</f>
        <v>0</v>
      </c>
    </row>
    <row r="362" spans="2:11" ht="60">
      <c r="C362" s="33" t="s">
        <v>630</v>
      </c>
    </row>
    <row r="363" spans="2:11">
      <c r="B363" s="81" t="s">
        <v>662</v>
      </c>
      <c r="C363" s="46" t="s">
        <v>351</v>
      </c>
      <c r="G363" s="65">
        <v>4</v>
      </c>
      <c r="K363" s="78">
        <f>G363*I363</f>
        <v>0</v>
      </c>
    </row>
    <row r="364" spans="2:11" ht="30">
      <c r="C364" s="33" t="s">
        <v>352</v>
      </c>
    </row>
    <row r="365" spans="2:11">
      <c r="B365" s="81" t="s">
        <v>663</v>
      </c>
      <c r="C365" s="46" t="s">
        <v>349</v>
      </c>
      <c r="G365" s="65">
        <v>4</v>
      </c>
      <c r="K365" s="78">
        <f>G365*I365</f>
        <v>0</v>
      </c>
    </row>
    <row r="366" spans="2:11" ht="30">
      <c r="C366" s="33" t="s">
        <v>350</v>
      </c>
    </row>
    <row r="367" spans="2:11">
      <c r="B367" s="81" t="s">
        <v>664</v>
      </c>
      <c r="C367" s="46" t="s">
        <v>347</v>
      </c>
      <c r="G367" s="65">
        <v>4</v>
      </c>
      <c r="K367" s="78">
        <f>G367*I367</f>
        <v>0</v>
      </c>
    </row>
    <row r="368" spans="2:11" ht="30">
      <c r="C368" s="33" t="s">
        <v>348</v>
      </c>
    </row>
    <row r="369" spans="2:11">
      <c r="B369" s="81" t="s">
        <v>665</v>
      </c>
      <c r="C369" s="46" t="s">
        <v>631</v>
      </c>
      <c r="G369" s="65">
        <v>4</v>
      </c>
      <c r="K369" s="78">
        <f>G369*I369</f>
        <v>0</v>
      </c>
    </row>
    <row r="370" spans="2:11">
      <c r="C370" s="33" t="s">
        <v>632</v>
      </c>
    </row>
    <row r="371" spans="2:11">
      <c r="B371" s="81" t="s">
        <v>666</v>
      </c>
      <c r="C371" s="46" t="s">
        <v>633</v>
      </c>
      <c r="G371" s="65">
        <v>16</v>
      </c>
      <c r="K371" s="78">
        <f>G371*I371</f>
        <v>0</v>
      </c>
    </row>
    <row r="372" spans="2:11" ht="75">
      <c r="C372" s="33" t="s">
        <v>634</v>
      </c>
    </row>
    <row r="373" spans="2:11">
      <c r="B373" s="81" t="s">
        <v>667</v>
      </c>
      <c r="C373" s="46" t="s">
        <v>635</v>
      </c>
      <c r="G373" s="65">
        <v>4</v>
      </c>
      <c r="K373" s="78">
        <f>G373*I373</f>
        <v>0</v>
      </c>
    </row>
    <row r="374" spans="2:11" ht="45">
      <c r="C374" s="33" t="s">
        <v>636</v>
      </c>
    </row>
    <row r="375" spans="2:11">
      <c r="B375" s="81" t="s">
        <v>668</v>
      </c>
      <c r="C375" s="46" t="s">
        <v>637</v>
      </c>
      <c r="G375" s="65">
        <v>1</v>
      </c>
      <c r="K375" s="78">
        <f>G375*I375</f>
        <v>0</v>
      </c>
    </row>
    <row r="376" spans="2:11" ht="30">
      <c r="C376" s="33" t="s">
        <v>638</v>
      </c>
    </row>
    <row r="377" spans="2:11">
      <c r="B377" s="81" t="s">
        <v>669</v>
      </c>
      <c r="C377" s="46" t="s">
        <v>639</v>
      </c>
      <c r="G377" s="65">
        <v>12</v>
      </c>
      <c r="K377" s="78">
        <f>G377*I377</f>
        <v>0</v>
      </c>
    </row>
    <row r="378" spans="2:11" ht="75">
      <c r="C378" s="33" t="s">
        <v>640</v>
      </c>
    </row>
    <row r="379" spans="2:11">
      <c r="B379" s="81" t="s">
        <v>670</v>
      </c>
      <c r="C379" s="46" t="s">
        <v>566</v>
      </c>
      <c r="G379" s="65">
        <v>1</v>
      </c>
      <c r="K379" s="78">
        <f>G379*I379</f>
        <v>0</v>
      </c>
    </row>
    <row r="380" spans="2:11" ht="75">
      <c r="C380" s="33" t="s">
        <v>567</v>
      </c>
    </row>
    <row r="381" spans="2:11">
      <c r="B381" s="81" t="s">
        <v>671</v>
      </c>
      <c r="C381" s="46" t="s">
        <v>568</v>
      </c>
      <c r="G381" s="65">
        <v>1</v>
      </c>
      <c r="K381" s="78">
        <f>G381*I381</f>
        <v>0</v>
      </c>
    </row>
    <row r="382" spans="2:11" ht="45">
      <c r="C382" s="33" t="s">
        <v>569</v>
      </c>
    </row>
    <row r="383" spans="2:11">
      <c r="B383" s="81" t="s">
        <v>672</v>
      </c>
      <c r="C383" s="46" t="s">
        <v>570</v>
      </c>
      <c r="G383" s="65">
        <v>1</v>
      </c>
      <c r="K383" s="78">
        <f>G383*I383</f>
        <v>0</v>
      </c>
    </row>
    <row r="384" spans="2:11" ht="30">
      <c r="C384" s="33" t="s">
        <v>571</v>
      </c>
    </row>
    <row r="385" spans="2:11">
      <c r="B385" s="81" t="s">
        <v>673</v>
      </c>
      <c r="C385" s="46" t="s">
        <v>287</v>
      </c>
      <c r="G385" s="65">
        <v>1</v>
      </c>
      <c r="K385" s="78">
        <f>G385*I385</f>
        <v>0</v>
      </c>
    </row>
    <row r="386" spans="2:11" ht="45">
      <c r="C386" s="33" t="s">
        <v>288</v>
      </c>
    </row>
    <row r="387" spans="2:11">
      <c r="B387" s="81" t="s">
        <v>674</v>
      </c>
      <c r="C387" s="46" t="s">
        <v>293</v>
      </c>
      <c r="G387" s="65">
        <v>1</v>
      </c>
      <c r="K387" s="78">
        <f>G387*I387</f>
        <v>0</v>
      </c>
    </row>
    <row r="388" spans="2:11" ht="60">
      <c r="C388" s="33" t="s">
        <v>294</v>
      </c>
    </row>
    <row r="389" spans="2:11">
      <c r="B389" s="81" t="s">
        <v>675</v>
      </c>
      <c r="C389" s="46" t="s">
        <v>403</v>
      </c>
      <c r="G389" s="65">
        <v>8</v>
      </c>
      <c r="K389" s="78">
        <f>G389*I389</f>
        <v>0</v>
      </c>
    </row>
    <row r="390" spans="2:11" ht="45">
      <c r="C390" s="33" t="s">
        <v>404</v>
      </c>
    </row>
    <row r="391" spans="2:11">
      <c r="B391" s="81" t="s">
        <v>676</v>
      </c>
      <c r="C391" s="46" t="s">
        <v>641</v>
      </c>
      <c r="G391" s="65">
        <v>8</v>
      </c>
      <c r="K391" s="78">
        <f>G391*I391</f>
        <v>0</v>
      </c>
    </row>
    <row r="392" spans="2:11" ht="45">
      <c r="C392" s="33" t="s">
        <v>642</v>
      </c>
    </row>
    <row r="393" spans="2:11">
      <c r="B393" s="81" t="s">
        <v>677</v>
      </c>
      <c r="C393" s="46" t="s">
        <v>417</v>
      </c>
      <c r="G393" s="65">
        <v>32</v>
      </c>
      <c r="K393" s="78">
        <f>G393*I393</f>
        <v>0</v>
      </c>
    </row>
    <row r="394" spans="2:11" ht="60">
      <c r="C394" s="33" t="s">
        <v>418</v>
      </c>
    </row>
    <row r="395" spans="2:11">
      <c r="B395" s="81" t="s">
        <v>678</v>
      </c>
      <c r="C395" s="46" t="s">
        <v>643</v>
      </c>
      <c r="G395" s="65">
        <v>32</v>
      </c>
      <c r="K395" s="78">
        <f>G395*I395</f>
        <v>0</v>
      </c>
    </row>
    <row r="396" spans="2:11" ht="30">
      <c r="C396" s="33" t="s">
        <v>644</v>
      </c>
    </row>
    <row r="397" spans="2:11">
      <c r="B397" s="81" t="s">
        <v>679</v>
      </c>
      <c r="C397" s="46" t="s">
        <v>459</v>
      </c>
      <c r="G397" s="65">
        <v>1</v>
      </c>
      <c r="K397" s="78">
        <f>G397*I397</f>
        <v>0</v>
      </c>
    </row>
    <row r="398" spans="2:11" ht="45">
      <c r="C398" s="33" t="s">
        <v>645</v>
      </c>
    </row>
    <row r="399" spans="2:11">
      <c r="B399" s="81" t="s">
        <v>680</v>
      </c>
      <c r="C399" s="46" t="s">
        <v>646</v>
      </c>
      <c r="G399" s="65">
        <v>6</v>
      </c>
      <c r="K399" s="78">
        <f>G399*I399</f>
        <v>0</v>
      </c>
    </row>
    <row r="400" spans="2:11" ht="30">
      <c r="C400" s="33" t="s">
        <v>647</v>
      </c>
    </row>
    <row r="401" spans="2:13">
      <c r="B401" s="81" t="s">
        <v>681</v>
      </c>
      <c r="C401" s="46" t="s">
        <v>648</v>
      </c>
      <c r="G401" s="65">
        <v>1</v>
      </c>
      <c r="K401" s="78">
        <f>G401*I401</f>
        <v>0</v>
      </c>
    </row>
    <row r="402" spans="2:13" ht="30">
      <c r="C402" s="33" t="s">
        <v>649</v>
      </c>
    </row>
    <row r="403" spans="2:13">
      <c r="B403" s="81" t="s">
        <v>682</v>
      </c>
      <c r="C403" s="46" t="s">
        <v>650</v>
      </c>
      <c r="G403" s="65">
        <v>20</v>
      </c>
      <c r="K403" s="78">
        <f>G403*I403</f>
        <v>0</v>
      </c>
    </row>
    <row r="404" spans="2:13">
      <c r="C404" s="33" t="s">
        <v>651</v>
      </c>
    </row>
    <row r="405" spans="2:13">
      <c r="B405" s="81" t="s">
        <v>683</v>
      </c>
      <c r="C405" s="46" t="s">
        <v>425</v>
      </c>
      <c r="G405" s="65">
        <v>1</v>
      </c>
      <c r="K405" s="78">
        <f>G405*I405</f>
        <v>0</v>
      </c>
    </row>
    <row r="406" spans="2:13">
      <c r="C406" s="33" t="s">
        <v>426</v>
      </c>
    </row>
    <row r="407" spans="2:13">
      <c r="B407" s="81" t="s">
        <v>684</v>
      </c>
      <c r="C407" s="46" t="s">
        <v>421</v>
      </c>
      <c r="G407" s="65">
        <v>1</v>
      </c>
      <c r="K407" s="78">
        <f>G407*I407</f>
        <v>0</v>
      </c>
    </row>
    <row r="408" spans="2:13">
      <c r="C408" s="33" t="s">
        <v>422</v>
      </c>
    </row>
    <row r="409" spans="2:13">
      <c r="B409" s="81" t="s">
        <v>685</v>
      </c>
      <c r="C409" s="46" t="s">
        <v>423</v>
      </c>
      <c r="G409" s="65">
        <v>1</v>
      </c>
      <c r="K409" s="78">
        <f>G409*I409</f>
        <v>0</v>
      </c>
    </row>
    <row r="410" spans="2:13" ht="30">
      <c r="C410" s="33" t="s">
        <v>424</v>
      </c>
    </row>
    <row r="411" spans="2:13">
      <c r="C411" s="1" t="s">
        <v>58</v>
      </c>
      <c r="K411" s="60">
        <f>SUM(K343:K410)</f>
        <v>0</v>
      </c>
      <c r="L411" s="57">
        <f>K411</f>
        <v>0</v>
      </c>
    </row>
    <row r="414" spans="2:13">
      <c r="B414" s="81" t="s">
        <v>147</v>
      </c>
      <c r="C414" s="22" t="s">
        <v>688</v>
      </c>
      <c r="D414" s="20" t="s">
        <v>834</v>
      </c>
    </row>
    <row r="415" spans="2:13">
      <c r="B415" s="106" t="s">
        <v>148</v>
      </c>
      <c r="C415" s="33" t="s">
        <v>706</v>
      </c>
      <c r="D415" s="20" t="s">
        <v>1036</v>
      </c>
    </row>
    <row r="416" spans="2:13">
      <c r="B416" s="8"/>
      <c r="C416" s="8"/>
      <c r="D416" s="103"/>
      <c r="E416" s="8"/>
      <c r="F416" s="14"/>
      <c r="G416" s="62"/>
      <c r="H416" s="10"/>
      <c r="I416" s="116"/>
      <c r="J416" s="8"/>
      <c r="K416" s="56"/>
      <c r="L416" s="8"/>
      <c r="M416" s="8"/>
    </row>
    <row r="417" spans="2:11">
      <c r="B417" s="81" t="s">
        <v>687</v>
      </c>
      <c r="C417" s="46" t="s">
        <v>429</v>
      </c>
      <c r="G417" s="65">
        <v>1</v>
      </c>
      <c r="K417" s="78">
        <f>G417*I417</f>
        <v>0</v>
      </c>
    </row>
    <row r="418" spans="2:11" ht="90">
      <c r="C418" s="33" t="s">
        <v>430</v>
      </c>
    </row>
    <row r="419" spans="2:11">
      <c r="B419" s="81" t="s">
        <v>707</v>
      </c>
      <c r="C419" s="46" t="s">
        <v>431</v>
      </c>
      <c r="G419" s="65">
        <v>1</v>
      </c>
      <c r="K419" s="78">
        <f>G419*I419</f>
        <v>0</v>
      </c>
    </row>
    <row r="420" spans="2:11" ht="30">
      <c r="C420" s="33" t="s">
        <v>432</v>
      </c>
    </row>
    <row r="421" spans="2:11">
      <c r="B421" s="81" t="s">
        <v>708</v>
      </c>
      <c r="C421" s="46" t="s">
        <v>689</v>
      </c>
      <c r="G421" s="65">
        <v>1</v>
      </c>
      <c r="K421" s="78">
        <f>G421*I421</f>
        <v>0</v>
      </c>
    </row>
    <row r="422" spans="2:11" ht="75">
      <c r="C422" s="33" t="s">
        <v>690</v>
      </c>
    </row>
    <row r="423" spans="2:11">
      <c r="B423" s="81" t="s">
        <v>709</v>
      </c>
      <c r="C423" s="46" t="s">
        <v>691</v>
      </c>
      <c r="G423" s="65">
        <v>1</v>
      </c>
      <c r="K423" s="78">
        <f>G423*I423</f>
        <v>0</v>
      </c>
    </row>
    <row r="424" spans="2:11" ht="150">
      <c r="C424" s="33" t="s">
        <v>692</v>
      </c>
    </row>
    <row r="425" spans="2:11">
      <c r="B425" s="81" t="s">
        <v>710</v>
      </c>
      <c r="C425" s="46" t="s">
        <v>220</v>
      </c>
      <c r="G425" s="65">
        <v>1</v>
      </c>
      <c r="K425" s="78">
        <f>G425*I425</f>
        <v>0</v>
      </c>
    </row>
    <row r="426" spans="2:11" ht="315">
      <c r="C426" s="33" t="s">
        <v>234</v>
      </c>
    </row>
    <row r="427" spans="2:11">
      <c r="B427" s="81" t="s">
        <v>711</v>
      </c>
      <c r="C427" s="46" t="s">
        <v>693</v>
      </c>
      <c r="G427" s="65">
        <v>2</v>
      </c>
      <c r="K427" s="78">
        <f>G427*I427</f>
        <v>0</v>
      </c>
    </row>
    <row r="428" spans="2:11" ht="120">
      <c r="C428" s="33" t="s">
        <v>694</v>
      </c>
    </row>
    <row r="429" spans="2:11">
      <c r="B429" s="81" t="s">
        <v>712</v>
      </c>
      <c r="C429" s="46" t="s">
        <v>695</v>
      </c>
      <c r="G429" s="65">
        <v>2</v>
      </c>
      <c r="K429" s="78">
        <f>G429*I429</f>
        <v>0</v>
      </c>
    </row>
    <row r="430" spans="2:11" ht="30">
      <c r="C430" s="33" t="s">
        <v>696</v>
      </c>
    </row>
    <row r="431" spans="2:11">
      <c r="B431" s="81" t="s">
        <v>713</v>
      </c>
      <c r="C431" s="46" t="s">
        <v>697</v>
      </c>
      <c r="G431" s="65">
        <v>1</v>
      </c>
      <c r="K431" s="78">
        <f>G431*I431</f>
        <v>0</v>
      </c>
    </row>
    <row r="432" spans="2:11" ht="45">
      <c r="C432" s="33" t="s">
        <v>698</v>
      </c>
    </row>
    <row r="433" spans="2:11">
      <c r="B433" s="81" t="s">
        <v>714</v>
      </c>
      <c r="C433" s="46" t="s">
        <v>445</v>
      </c>
      <c r="G433" s="65">
        <v>2</v>
      </c>
      <c r="K433" s="78">
        <f>G433*I433</f>
        <v>0</v>
      </c>
    </row>
    <row r="434" spans="2:11" ht="30">
      <c r="C434" s="33" t="s">
        <v>699</v>
      </c>
    </row>
    <row r="435" spans="2:11">
      <c r="B435" s="81" t="s">
        <v>715</v>
      </c>
      <c r="C435" s="46" t="s">
        <v>449</v>
      </c>
      <c r="G435" s="65">
        <v>1</v>
      </c>
      <c r="K435" s="78">
        <f>G435*I435</f>
        <v>0</v>
      </c>
    </row>
    <row r="436" spans="2:11" ht="60">
      <c r="C436" s="33" t="s">
        <v>450</v>
      </c>
    </row>
    <row r="437" spans="2:11">
      <c r="B437" s="81" t="s">
        <v>716</v>
      </c>
      <c r="C437" s="46" t="s">
        <v>700</v>
      </c>
      <c r="G437" s="65">
        <v>2</v>
      </c>
      <c r="K437" s="78">
        <f>G437*I437</f>
        <v>0</v>
      </c>
    </row>
    <row r="438" spans="2:11" ht="60">
      <c r="C438" s="33" t="s">
        <v>228</v>
      </c>
    </row>
    <row r="439" spans="2:11">
      <c r="B439" s="81" t="s">
        <v>717</v>
      </c>
      <c r="C439" s="46" t="s">
        <v>701</v>
      </c>
      <c r="G439" s="65">
        <v>1</v>
      </c>
      <c r="K439" s="78">
        <f>G439*I439</f>
        <v>0</v>
      </c>
    </row>
    <row r="440" spans="2:11" ht="75">
      <c r="C440" s="33" t="s">
        <v>702</v>
      </c>
    </row>
    <row r="441" spans="2:11">
      <c r="B441" s="81" t="s">
        <v>718</v>
      </c>
      <c r="C441" s="46" t="s">
        <v>421</v>
      </c>
      <c r="G441" s="65">
        <v>1</v>
      </c>
      <c r="K441" s="78">
        <f>G441*I441</f>
        <v>0</v>
      </c>
    </row>
    <row r="442" spans="2:11">
      <c r="C442" s="33" t="s">
        <v>703</v>
      </c>
    </row>
    <row r="443" spans="2:11">
      <c r="B443" s="81" t="s">
        <v>719</v>
      </c>
      <c r="C443" s="46" t="s">
        <v>377</v>
      </c>
      <c r="G443" s="65">
        <v>1</v>
      </c>
      <c r="K443" s="78">
        <f>G443*I443</f>
        <v>0</v>
      </c>
    </row>
    <row r="444" spans="2:11" ht="30">
      <c r="C444" s="33" t="s">
        <v>704</v>
      </c>
    </row>
    <row r="445" spans="2:11">
      <c r="B445" s="81" t="s">
        <v>720</v>
      </c>
      <c r="C445" s="46" t="s">
        <v>379</v>
      </c>
      <c r="G445" s="65">
        <v>1</v>
      </c>
      <c r="K445" s="78">
        <f>G445*I445</f>
        <v>0</v>
      </c>
    </row>
    <row r="446" spans="2:11">
      <c r="C446" s="33" t="s">
        <v>705</v>
      </c>
    </row>
    <row r="447" spans="2:11">
      <c r="K447" s="60"/>
    </row>
    <row r="449" spans="2:13">
      <c r="B449" s="106" t="s">
        <v>149</v>
      </c>
      <c r="C449" s="33" t="s">
        <v>721</v>
      </c>
      <c r="D449" s="20" t="s">
        <v>1035</v>
      </c>
    </row>
    <row r="450" spans="2:13">
      <c r="B450" s="8"/>
      <c r="C450" s="8"/>
      <c r="D450" s="103"/>
      <c r="E450" s="8"/>
      <c r="F450" s="14"/>
      <c r="G450" s="62"/>
      <c r="H450" s="10"/>
      <c r="I450" s="116"/>
      <c r="J450" s="8"/>
      <c r="K450" s="56"/>
      <c r="L450" s="8"/>
      <c r="M450" s="8"/>
    </row>
    <row r="451" spans="2:13">
      <c r="B451" s="106" t="s">
        <v>722</v>
      </c>
      <c r="C451" s="46" t="s">
        <v>723</v>
      </c>
      <c r="G451" s="65">
        <v>1</v>
      </c>
      <c r="K451" s="78">
        <f>G451*I451</f>
        <v>0</v>
      </c>
    </row>
    <row r="452" spans="2:13" ht="150">
      <c r="C452" s="33" t="s">
        <v>724</v>
      </c>
    </row>
    <row r="453" spans="2:13">
      <c r="B453" s="106" t="s">
        <v>728</v>
      </c>
      <c r="C453" s="46" t="s">
        <v>220</v>
      </c>
      <c r="G453" s="65">
        <v>1</v>
      </c>
      <c r="K453" s="78">
        <f>G453*I453</f>
        <v>0</v>
      </c>
    </row>
    <row r="454" spans="2:13" ht="315">
      <c r="C454" s="33" t="s">
        <v>234</v>
      </c>
    </row>
    <row r="455" spans="2:13">
      <c r="B455" s="106" t="s">
        <v>729</v>
      </c>
      <c r="C455" s="46" t="s">
        <v>693</v>
      </c>
      <c r="G455" s="65">
        <v>1</v>
      </c>
      <c r="K455" s="78">
        <f>G455*I455</f>
        <v>0</v>
      </c>
    </row>
    <row r="456" spans="2:13" ht="120">
      <c r="C456" s="33" t="s">
        <v>694</v>
      </c>
    </row>
    <row r="457" spans="2:13">
      <c r="B457" s="106" t="s">
        <v>730</v>
      </c>
      <c r="C457" s="46" t="s">
        <v>725</v>
      </c>
      <c r="G457" s="65">
        <v>1</v>
      </c>
      <c r="K457" s="78">
        <f>G457*I457</f>
        <v>0</v>
      </c>
    </row>
    <row r="458" spans="2:13" ht="45">
      <c r="C458" s="33" t="s">
        <v>726</v>
      </c>
    </row>
    <row r="459" spans="2:13">
      <c r="B459" s="106" t="s">
        <v>731</v>
      </c>
      <c r="C459" s="46" t="s">
        <v>445</v>
      </c>
      <c r="G459" s="65">
        <v>1</v>
      </c>
      <c r="K459" s="78">
        <f>G459*I459</f>
        <v>0</v>
      </c>
    </row>
    <row r="460" spans="2:13" ht="30">
      <c r="C460" s="33" t="s">
        <v>727</v>
      </c>
    </row>
    <row r="461" spans="2:13">
      <c r="B461" s="106" t="s">
        <v>732</v>
      </c>
      <c r="C461" s="46" t="s">
        <v>449</v>
      </c>
      <c r="G461" s="65">
        <v>1</v>
      </c>
      <c r="K461" s="78">
        <f>G461*I461</f>
        <v>0</v>
      </c>
    </row>
    <row r="462" spans="2:13" ht="60">
      <c r="C462" s="33" t="s">
        <v>450</v>
      </c>
    </row>
    <row r="463" spans="2:13">
      <c r="B463" s="106" t="s">
        <v>733</v>
      </c>
      <c r="C463" s="46" t="s">
        <v>421</v>
      </c>
      <c r="G463" s="65">
        <v>1</v>
      </c>
      <c r="K463" s="78">
        <f>G463*I463</f>
        <v>0</v>
      </c>
    </row>
    <row r="464" spans="2:13">
      <c r="C464" s="33" t="s">
        <v>703</v>
      </c>
    </row>
    <row r="465" spans="2:13">
      <c r="B465" s="106" t="s">
        <v>734</v>
      </c>
      <c r="C465" s="46" t="s">
        <v>377</v>
      </c>
      <c r="G465" s="65">
        <v>1</v>
      </c>
      <c r="K465" s="78">
        <f>G465*I465</f>
        <v>0</v>
      </c>
    </row>
    <row r="466" spans="2:13" ht="30">
      <c r="C466" s="33" t="s">
        <v>704</v>
      </c>
    </row>
    <row r="467" spans="2:13">
      <c r="B467" s="106" t="s">
        <v>735</v>
      </c>
      <c r="C467" s="46" t="s">
        <v>379</v>
      </c>
      <c r="G467" s="65">
        <v>1</v>
      </c>
      <c r="K467" s="78">
        <f>G467*I467</f>
        <v>0</v>
      </c>
    </row>
    <row r="468" spans="2:13">
      <c r="C468" s="33" t="s">
        <v>705</v>
      </c>
    </row>
    <row r="469" spans="2:13">
      <c r="C469" s="1" t="s">
        <v>58</v>
      </c>
      <c r="K469" s="60">
        <f>SUM(K417:K468)</f>
        <v>0</v>
      </c>
      <c r="L469" s="57">
        <f>K469</f>
        <v>0</v>
      </c>
    </row>
    <row r="472" spans="2:13">
      <c r="B472" s="81" t="s">
        <v>150</v>
      </c>
      <c r="C472" s="33" t="s">
        <v>1034</v>
      </c>
      <c r="D472" s="20" t="s">
        <v>835</v>
      </c>
    </row>
    <row r="473" spans="2:13">
      <c r="B473" s="8"/>
      <c r="C473" s="8"/>
      <c r="D473" s="103"/>
      <c r="E473" s="8"/>
      <c r="F473" s="14"/>
      <c r="G473" s="62"/>
      <c r="H473" s="10"/>
      <c r="I473" s="116"/>
      <c r="J473" s="8"/>
      <c r="K473" s="56"/>
      <c r="L473" s="8"/>
      <c r="M473" s="8"/>
    </row>
    <row r="474" spans="2:13">
      <c r="B474" s="81" t="s">
        <v>736</v>
      </c>
      <c r="C474" s="46" t="s">
        <v>429</v>
      </c>
      <c r="G474" s="65">
        <v>2</v>
      </c>
      <c r="K474" s="78">
        <f>G474*I474</f>
        <v>0</v>
      </c>
    </row>
    <row r="475" spans="2:13" ht="90">
      <c r="C475" s="33" t="s">
        <v>430</v>
      </c>
    </row>
    <row r="476" spans="2:13">
      <c r="B476" s="81" t="s">
        <v>753</v>
      </c>
      <c r="C476" s="46" t="s">
        <v>431</v>
      </c>
      <c r="G476" s="65">
        <v>1</v>
      </c>
      <c r="K476" s="78">
        <f>G476*I476</f>
        <v>0</v>
      </c>
    </row>
    <row r="477" spans="2:13" ht="30">
      <c r="C477" s="33" t="s">
        <v>432</v>
      </c>
    </row>
    <row r="478" spans="2:13">
      <c r="B478" s="81" t="s">
        <v>754</v>
      </c>
      <c r="C478" s="46" t="s">
        <v>433</v>
      </c>
      <c r="G478" s="65">
        <v>1</v>
      </c>
      <c r="K478" s="78">
        <f>G478*I478</f>
        <v>0</v>
      </c>
    </row>
    <row r="479" spans="2:13" ht="30">
      <c r="C479" s="33" t="s">
        <v>737</v>
      </c>
    </row>
    <row r="480" spans="2:13">
      <c r="B480" s="81" t="s">
        <v>755</v>
      </c>
      <c r="C480" s="46" t="s">
        <v>738</v>
      </c>
      <c r="G480" s="65">
        <v>1</v>
      </c>
      <c r="K480" s="78">
        <f>G480*I480</f>
        <v>0</v>
      </c>
    </row>
    <row r="481" spans="2:11" ht="30">
      <c r="C481" s="33" t="s">
        <v>739</v>
      </c>
    </row>
    <row r="482" spans="2:11">
      <c r="B482" s="81" t="s">
        <v>756</v>
      </c>
      <c r="C482" s="46" t="s">
        <v>740</v>
      </c>
      <c r="G482" s="65">
        <v>1</v>
      </c>
      <c r="K482" s="78">
        <f>G482*I482</f>
        <v>0</v>
      </c>
    </row>
    <row r="483" spans="2:11" ht="75">
      <c r="C483" s="33" t="s">
        <v>741</v>
      </c>
    </row>
    <row r="484" spans="2:11">
      <c r="B484" s="81" t="s">
        <v>757</v>
      </c>
      <c r="C484" s="46" t="s">
        <v>742</v>
      </c>
      <c r="G484" s="65">
        <v>1</v>
      </c>
      <c r="K484" s="78">
        <f>G484*I484</f>
        <v>0</v>
      </c>
    </row>
    <row r="485" spans="2:11" ht="30">
      <c r="C485" s="33" t="s">
        <v>743</v>
      </c>
    </row>
    <row r="486" spans="2:11">
      <c r="B486" s="81" t="s">
        <v>758</v>
      </c>
      <c r="C486" s="46" t="s">
        <v>220</v>
      </c>
      <c r="G486" s="65">
        <v>1</v>
      </c>
      <c r="K486" s="78">
        <f>G486*I486</f>
        <v>0</v>
      </c>
    </row>
    <row r="487" spans="2:11" ht="315">
      <c r="C487" s="33" t="s">
        <v>234</v>
      </c>
    </row>
    <row r="488" spans="2:11">
      <c r="B488" s="81" t="s">
        <v>759</v>
      </c>
      <c r="C488" s="46" t="s">
        <v>744</v>
      </c>
      <c r="G488" s="65">
        <v>8</v>
      </c>
      <c r="K488" s="78">
        <f>G488*I488</f>
        <v>0</v>
      </c>
    </row>
    <row r="489" spans="2:11" ht="75">
      <c r="C489" s="33" t="s">
        <v>780</v>
      </c>
    </row>
    <row r="490" spans="2:11">
      <c r="B490" s="81" t="s">
        <v>760</v>
      </c>
      <c r="C490" s="46" t="s">
        <v>520</v>
      </c>
      <c r="G490" s="65">
        <v>8</v>
      </c>
      <c r="K490" s="78">
        <f>G490*I490</f>
        <v>0</v>
      </c>
    </row>
    <row r="491" spans="2:11" ht="45">
      <c r="C491" s="33" t="s">
        <v>745</v>
      </c>
    </row>
    <row r="492" spans="2:11">
      <c r="B492" s="81" t="s">
        <v>761</v>
      </c>
      <c r="C492" s="46" t="s">
        <v>440</v>
      </c>
      <c r="G492" s="65">
        <v>2</v>
      </c>
      <c r="K492" s="78">
        <f>G492*I492</f>
        <v>0</v>
      </c>
    </row>
    <row r="493" spans="2:11" ht="60">
      <c r="C493" s="33" t="s">
        <v>441</v>
      </c>
    </row>
    <row r="494" spans="2:11">
      <c r="B494" s="81" t="s">
        <v>762</v>
      </c>
      <c r="C494" s="46" t="s">
        <v>442</v>
      </c>
      <c r="G494" s="65">
        <v>1</v>
      </c>
      <c r="K494" s="78">
        <f>G494*I494</f>
        <v>0</v>
      </c>
    </row>
    <row r="495" spans="2:11" ht="120">
      <c r="C495" s="33" t="s">
        <v>490</v>
      </c>
    </row>
    <row r="496" spans="2:11">
      <c r="B496" s="81" t="s">
        <v>763</v>
      </c>
      <c r="C496" s="46" t="s">
        <v>746</v>
      </c>
      <c r="G496" s="65">
        <v>2</v>
      </c>
      <c r="K496" s="78">
        <f>G496*I496</f>
        <v>0</v>
      </c>
    </row>
    <row r="497" spans="2:11" ht="60">
      <c r="C497" s="33" t="s">
        <v>747</v>
      </c>
    </row>
    <row r="498" spans="2:11">
      <c r="B498" s="81" t="s">
        <v>764</v>
      </c>
      <c r="C498" s="46" t="s">
        <v>443</v>
      </c>
      <c r="G498" s="65">
        <v>2</v>
      </c>
      <c r="K498" s="78">
        <f>G498*I498</f>
        <v>0</v>
      </c>
    </row>
    <row r="499" spans="2:11" ht="90">
      <c r="C499" s="33" t="s">
        <v>444</v>
      </c>
    </row>
    <row r="500" spans="2:11">
      <c r="B500" s="81" t="s">
        <v>765</v>
      </c>
      <c r="C500" s="46" t="s">
        <v>445</v>
      </c>
      <c r="G500" s="65">
        <v>2</v>
      </c>
      <c r="K500" s="78">
        <f>G500*I500</f>
        <v>0</v>
      </c>
    </row>
    <row r="501" spans="2:11">
      <c r="C501" s="33" t="s">
        <v>748</v>
      </c>
    </row>
    <row r="502" spans="2:11">
      <c r="B502" s="81" t="s">
        <v>766</v>
      </c>
      <c r="C502" s="46" t="s">
        <v>740</v>
      </c>
      <c r="G502" s="65">
        <v>2</v>
      </c>
      <c r="K502" s="78">
        <f>G502*I502</f>
        <v>0</v>
      </c>
    </row>
    <row r="503" spans="2:11" ht="60">
      <c r="C503" s="33" t="s">
        <v>749</v>
      </c>
    </row>
    <row r="504" spans="2:11">
      <c r="B504" s="81" t="s">
        <v>767</v>
      </c>
      <c r="C504" s="46" t="s">
        <v>750</v>
      </c>
      <c r="G504" s="65">
        <v>2</v>
      </c>
      <c r="K504" s="78">
        <f>G504*I504</f>
        <v>0</v>
      </c>
    </row>
    <row r="505" spans="2:11" ht="60">
      <c r="C505" s="33" t="s">
        <v>450</v>
      </c>
    </row>
    <row r="506" spans="2:11">
      <c r="B506" s="81" t="s">
        <v>768</v>
      </c>
      <c r="C506" s="46" t="s">
        <v>451</v>
      </c>
      <c r="G506" s="65">
        <v>1</v>
      </c>
      <c r="K506" s="78">
        <f>G506*I506</f>
        <v>0</v>
      </c>
    </row>
    <row r="507" spans="2:11" ht="75">
      <c r="C507" s="33" t="s">
        <v>452</v>
      </c>
    </row>
    <row r="508" spans="2:11">
      <c r="B508" s="81" t="s">
        <v>769</v>
      </c>
      <c r="C508" s="46" t="s">
        <v>453</v>
      </c>
      <c r="G508" s="65">
        <v>1</v>
      </c>
      <c r="K508" s="78">
        <f>G508*I508</f>
        <v>0</v>
      </c>
    </row>
    <row r="509" spans="2:11" ht="45">
      <c r="C509" s="33" t="s">
        <v>454</v>
      </c>
    </row>
    <row r="510" spans="2:11">
      <c r="B510" s="81" t="s">
        <v>770</v>
      </c>
      <c r="C510" s="46" t="s">
        <v>455</v>
      </c>
      <c r="G510" s="65">
        <v>1</v>
      </c>
      <c r="K510" s="78">
        <f>G510*I510</f>
        <v>0</v>
      </c>
    </row>
    <row r="511" spans="2:11" ht="45">
      <c r="C511" s="33" t="s">
        <v>456</v>
      </c>
    </row>
    <row r="512" spans="2:11">
      <c r="B512" s="81" t="s">
        <v>771</v>
      </c>
      <c r="C512" s="46" t="s">
        <v>457</v>
      </c>
      <c r="G512" s="65">
        <v>1</v>
      </c>
      <c r="K512" s="78">
        <f>G512*I512</f>
        <v>0</v>
      </c>
    </row>
    <row r="513" spans="2:11" ht="90">
      <c r="C513" s="33" t="s">
        <v>458</v>
      </c>
    </row>
    <row r="514" spans="2:11">
      <c r="B514" s="81" t="s">
        <v>772</v>
      </c>
      <c r="C514" s="46" t="s">
        <v>459</v>
      </c>
      <c r="G514" s="65">
        <v>2</v>
      </c>
      <c r="K514" s="78">
        <f>G514*I514</f>
        <v>0</v>
      </c>
    </row>
    <row r="515" spans="2:11" ht="75">
      <c r="C515" s="33" t="s">
        <v>460</v>
      </c>
    </row>
    <row r="516" spans="2:11">
      <c r="B516" s="81" t="s">
        <v>773</v>
      </c>
      <c r="C516" s="46" t="s">
        <v>293</v>
      </c>
      <c r="G516" s="65">
        <v>2</v>
      </c>
      <c r="K516" s="78">
        <f>G516*I516</f>
        <v>0</v>
      </c>
    </row>
    <row r="517" spans="2:11" ht="60">
      <c r="C517" s="33" t="s">
        <v>294</v>
      </c>
    </row>
    <row r="518" spans="2:11">
      <c r="B518" s="81" t="s">
        <v>774</v>
      </c>
      <c r="C518" s="46" t="s">
        <v>751</v>
      </c>
      <c r="G518" s="65">
        <v>2</v>
      </c>
      <c r="K518" s="78">
        <f>G518*I518</f>
        <v>0</v>
      </c>
    </row>
    <row r="519" spans="2:11" ht="195">
      <c r="C519" s="33" t="s">
        <v>752</v>
      </c>
    </row>
    <row r="520" spans="2:11">
      <c r="B520" s="81" t="s">
        <v>775</v>
      </c>
      <c r="C520" s="46" t="s">
        <v>291</v>
      </c>
      <c r="G520" s="65">
        <v>1</v>
      </c>
      <c r="K520" s="78">
        <f>G520*I520</f>
        <v>0</v>
      </c>
    </row>
    <row r="521" spans="2:11" ht="75">
      <c r="C521" s="33" t="s">
        <v>292</v>
      </c>
    </row>
    <row r="522" spans="2:11">
      <c r="B522" s="81" t="s">
        <v>776</v>
      </c>
      <c r="C522" s="46" t="s">
        <v>373</v>
      </c>
      <c r="G522" s="65">
        <v>2</v>
      </c>
      <c r="K522" s="78">
        <f>G522*I522</f>
        <v>0</v>
      </c>
    </row>
    <row r="523" spans="2:11" ht="90">
      <c r="C523" s="33" t="s">
        <v>374</v>
      </c>
    </row>
    <row r="524" spans="2:11">
      <c r="B524" s="81" t="s">
        <v>777</v>
      </c>
      <c r="C524" s="46" t="s">
        <v>375</v>
      </c>
      <c r="G524" s="65">
        <v>1</v>
      </c>
      <c r="K524" s="78">
        <f>G524*I524</f>
        <v>0</v>
      </c>
    </row>
    <row r="525" spans="2:11">
      <c r="C525" s="33" t="s">
        <v>463</v>
      </c>
    </row>
    <row r="526" spans="2:11">
      <c r="B526" s="81" t="s">
        <v>778</v>
      </c>
      <c r="C526" s="46" t="s">
        <v>377</v>
      </c>
      <c r="G526" s="65">
        <v>1</v>
      </c>
      <c r="K526" s="78">
        <f>G526*I526</f>
        <v>0</v>
      </c>
    </row>
    <row r="527" spans="2:11" ht="45">
      <c r="C527" s="33" t="s">
        <v>378</v>
      </c>
    </row>
    <row r="528" spans="2:11">
      <c r="B528" s="81" t="s">
        <v>779</v>
      </c>
      <c r="C528" s="46" t="s">
        <v>379</v>
      </c>
      <c r="G528" s="65">
        <v>1</v>
      </c>
      <c r="K528" s="78">
        <f>G528*I528</f>
        <v>0</v>
      </c>
    </row>
    <row r="529" spans="2:12">
      <c r="C529" s="33" t="s">
        <v>464</v>
      </c>
    </row>
    <row r="530" spans="2:12">
      <c r="C530" s="33" t="s">
        <v>1019</v>
      </c>
    </row>
    <row r="531" spans="2:12">
      <c r="B531" s="81" t="s">
        <v>1029</v>
      </c>
      <c r="C531" s="46" t="s">
        <v>443</v>
      </c>
      <c r="G531" s="65">
        <v>2</v>
      </c>
      <c r="K531" s="78">
        <f>G531*I531</f>
        <v>0</v>
      </c>
    </row>
    <row r="532" spans="2:12" ht="90">
      <c r="C532" s="33" t="s">
        <v>444</v>
      </c>
    </row>
    <row r="533" spans="2:12">
      <c r="B533" s="81" t="s">
        <v>1030</v>
      </c>
      <c r="C533" s="46" t="s">
        <v>1021</v>
      </c>
      <c r="G533" s="65">
        <v>2</v>
      </c>
      <c r="K533" s="78">
        <f>G533*I533</f>
        <v>0</v>
      </c>
    </row>
    <row r="534" spans="2:12" ht="105">
      <c r="C534" s="33" t="s">
        <v>1022</v>
      </c>
    </row>
    <row r="535" spans="2:12">
      <c r="B535" s="81" t="s">
        <v>1031</v>
      </c>
      <c r="C535" s="46" t="s">
        <v>1023</v>
      </c>
      <c r="G535" s="65">
        <v>2</v>
      </c>
      <c r="K535" s="78">
        <f>G535*I535</f>
        <v>0</v>
      </c>
    </row>
    <row r="536" spans="2:12" ht="60">
      <c r="C536" s="33" t="s">
        <v>1024</v>
      </c>
    </row>
    <row r="537" spans="2:12">
      <c r="B537" s="81" t="s">
        <v>1032</v>
      </c>
      <c r="C537" s="46" t="s">
        <v>1025</v>
      </c>
      <c r="G537" s="65">
        <v>2</v>
      </c>
      <c r="K537" s="78">
        <f>G537*I537</f>
        <v>0</v>
      </c>
    </row>
    <row r="538" spans="2:12" ht="105">
      <c r="C538" s="33" t="s">
        <v>1026</v>
      </c>
    </row>
    <row r="539" spans="2:12">
      <c r="B539" s="81" t="s">
        <v>1033</v>
      </c>
      <c r="C539" s="46" t="s">
        <v>1027</v>
      </c>
      <c r="G539" s="65">
        <v>3</v>
      </c>
      <c r="K539" s="78">
        <f>G539*I539</f>
        <v>0</v>
      </c>
    </row>
    <row r="540" spans="2:12" ht="30">
      <c r="C540" s="33" t="s">
        <v>1028</v>
      </c>
    </row>
    <row r="541" spans="2:12">
      <c r="C541" s="1" t="s">
        <v>1020</v>
      </c>
      <c r="K541" s="60">
        <f>SUM(K474:K539)</f>
        <v>0</v>
      </c>
      <c r="L541" s="57">
        <f>K541</f>
        <v>0</v>
      </c>
    </row>
    <row r="542" spans="2:12">
      <c r="K542" s="60"/>
    </row>
    <row r="544" spans="2:12">
      <c r="B544" s="81" t="s">
        <v>151</v>
      </c>
      <c r="C544" s="33" t="s">
        <v>781</v>
      </c>
      <c r="D544" s="20" t="s">
        <v>836</v>
      </c>
    </row>
    <row r="545" spans="2:13">
      <c r="B545" s="8"/>
      <c r="C545" s="8"/>
      <c r="D545" s="103"/>
      <c r="E545" s="8"/>
      <c r="F545" s="14"/>
      <c r="G545" s="62"/>
      <c r="H545" s="10"/>
      <c r="I545" s="116"/>
      <c r="J545" s="8"/>
      <c r="K545" s="56"/>
      <c r="L545" s="8"/>
      <c r="M545" s="8"/>
    </row>
    <row r="546" spans="2:13">
      <c r="B546" s="81" t="s">
        <v>792</v>
      </c>
      <c r="C546" s="46" t="s">
        <v>782</v>
      </c>
      <c r="G546" s="65">
        <v>1</v>
      </c>
      <c r="K546" s="78">
        <f>G546*I546</f>
        <v>0</v>
      </c>
    </row>
    <row r="547" spans="2:13" ht="150">
      <c r="C547" s="33" t="s">
        <v>783</v>
      </c>
    </row>
    <row r="548" spans="2:13">
      <c r="B548" s="81" t="s">
        <v>793</v>
      </c>
      <c r="C548" s="46" t="s">
        <v>784</v>
      </c>
      <c r="G548" s="65">
        <v>1</v>
      </c>
      <c r="K548" s="78">
        <f>G548*I548</f>
        <v>0</v>
      </c>
    </row>
    <row r="549" spans="2:13">
      <c r="C549" s="33" t="s">
        <v>785</v>
      </c>
    </row>
    <row r="550" spans="2:13">
      <c r="B550" s="81" t="s">
        <v>794</v>
      </c>
      <c r="C550" s="46" t="s">
        <v>220</v>
      </c>
      <c r="G550" s="65">
        <v>1</v>
      </c>
      <c r="K550" s="78">
        <f>G550*I550</f>
        <v>0</v>
      </c>
    </row>
    <row r="551" spans="2:13" ht="315">
      <c r="C551" s="33" t="s">
        <v>234</v>
      </c>
    </row>
    <row r="552" spans="2:13">
      <c r="B552" s="81" t="s">
        <v>795</v>
      </c>
      <c r="C552" s="46" t="s">
        <v>552</v>
      </c>
      <c r="G552" s="65">
        <v>2</v>
      </c>
      <c r="K552" s="78">
        <f>G552*I552</f>
        <v>0</v>
      </c>
    </row>
    <row r="553" spans="2:13" ht="90">
      <c r="C553" s="33" t="s">
        <v>553</v>
      </c>
    </row>
    <row r="554" spans="2:13">
      <c r="B554" s="81" t="s">
        <v>796</v>
      </c>
      <c r="C554" s="46" t="s">
        <v>786</v>
      </c>
      <c r="G554" s="65">
        <v>1</v>
      </c>
      <c r="K554" s="78">
        <f>G554*I554</f>
        <v>0</v>
      </c>
    </row>
    <row r="555" spans="2:13" ht="75">
      <c r="C555" s="33" t="s">
        <v>439</v>
      </c>
    </row>
    <row r="556" spans="2:13">
      <c r="B556" s="81" t="s">
        <v>797</v>
      </c>
      <c r="C556" s="46" t="s">
        <v>787</v>
      </c>
      <c r="G556" s="65">
        <v>1</v>
      </c>
      <c r="K556" s="78">
        <f>G556*I556</f>
        <v>0</v>
      </c>
    </row>
    <row r="557" spans="2:13" ht="30">
      <c r="C557" s="33" t="s">
        <v>788</v>
      </c>
    </row>
    <row r="558" spans="2:13">
      <c r="B558" s="81" t="s">
        <v>798</v>
      </c>
      <c r="C558" s="46" t="s">
        <v>443</v>
      </c>
      <c r="G558" s="65">
        <v>1</v>
      </c>
      <c r="K558" s="78">
        <f>G558*I558</f>
        <v>0</v>
      </c>
    </row>
    <row r="559" spans="2:13" ht="90">
      <c r="C559" s="33" t="s">
        <v>444</v>
      </c>
    </row>
    <row r="560" spans="2:13">
      <c r="B560" s="81" t="s">
        <v>799</v>
      </c>
      <c r="C560" s="46" t="s">
        <v>445</v>
      </c>
      <c r="G560" s="65">
        <v>1</v>
      </c>
      <c r="K560" s="78">
        <f>G560*I560</f>
        <v>0</v>
      </c>
    </row>
    <row r="561" spans="2:12" ht="45">
      <c r="C561" s="33" t="s">
        <v>789</v>
      </c>
    </row>
    <row r="562" spans="2:12">
      <c r="B562" s="81" t="s">
        <v>800</v>
      </c>
      <c r="C562" s="46" t="s">
        <v>449</v>
      </c>
      <c r="G562" s="65">
        <v>3</v>
      </c>
      <c r="K562" s="78">
        <f>G562*I562</f>
        <v>0</v>
      </c>
    </row>
    <row r="563" spans="2:12" ht="60">
      <c r="C563" s="33" t="s">
        <v>450</v>
      </c>
    </row>
    <row r="564" spans="2:12">
      <c r="B564" s="81" t="s">
        <v>801</v>
      </c>
      <c r="C564" s="46" t="s">
        <v>459</v>
      </c>
      <c r="G564" s="65">
        <v>1</v>
      </c>
      <c r="K564" s="78">
        <f>G564*I564</f>
        <v>0</v>
      </c>
    </row>
    <row r="565" spans="2:12" ht="45">
      <c r="C565" s="33" t="s">
        <v>645</v>
      </c>
    </row>
    <row r="566" spans="2:12">
      <c r="B566" s="81" t="s">
        <v>802</v>
      </c>
      <c r="C566" s="46" t="s">
        <v>373</v>
      </c>
      <c r="G566" s="65">
        <v>2</v>
      </c>
      <c r="K566" s="78">
        <f>G566*I566</f>
        <v>0</v>
      </c>
    </row>
    <row r="567" spans="2:12" ht="90">
      <c r="C567" s="33" t="s">
        <v>374</v>
      </c>
    </row>
    <row r="568" spans="2:12">
      <c r="B568" s="81" t="s">
        <v>803</v>
      </c>
      <c r="C568" s="46" t="s">
        <v>375</v>
      </c>
      <c r="G568" s="65">
        <v>1</v>
      </c>
      <c r="K568" s="78">
        <f>G568*I568</f>
        <v>0</v>
      </c>
    </row>
    <row r="569" spans="2:12" ht="30">
      <c r="C569" s="33" t="s">
        <v>790</v>
      </c>
    </row>
    <row r="570" spans="2:12">
      <c r="B570" s="81" t="s">
        <v>804</v>
      </c>
      <c r="C570" s="46" t="s">
        <v>377</v>
      </c>
      <c r="G570" s="65">
        <v>1</v>
      </c>
      <c r="K570" s="78">
        <f>G570*I570</f>
        <v>0</v>
      </c>
    </row>
    <row r="571" spans="2:12" ht="45">
      <c r="C571" s="33" t="s">
        <v>378</v>
      </c>
    </row>
    <row r="572" spans="2:12">
      <c r="B572" s="81" t="s">
        <v>805</v>
      </c>
      <c r="C572" s="46" t="s">
        <v>379</v>
      </c>
      <c r="G572" s="65">
        <v>1</v>
      </c>
      <c r="K572" s="78">
        <f>G572*I572</f>
        <v>0</v>
      </c>
    </row>
    <row r="573" spans="2:12">
      <c r="C573" s="33" t="s">
        <v>791</v>
      </c>
    </row>
    <row r="574" spans="2:12">
      <c r="K574" s="60">
        <f>SUM(K546:K573)</f>
        <v>0</v>
      </c>
      <c r="L574" s="57">
        <f>K574</f>
        <v>0</v>
      </c>
    </row>
    <row r="576" spans="2:12">
      <c r="B576" s="81" t="s">
        <v>154</v>
      </c>
      <c r="C576" s="33" t="s">
        <v>208</v>
      </c>
      <c r="D576" s="20" t="s">
        <v>837</v>
      </c>
    </row>
    <row r="577" spans="2:13">
      <c r="B577" s="8"/>
      <c r="C577" s="8"/>
      <c r="D577" s="103"/>
      <c r="E577" s="8"/>
      <c r="F577" s="14"/>
      <c r="G577" s="62"/>
      <c r="H577" s="10"/>
      <c r="I577" s="116"/>
      <c r="J577" s="8"/>
      <c r="K577" s="56"/>
      <c r="L577" s="8"/>
      <c r="M577" s="8"/>
    </row>
    <row r="578" spans="2:13">
      <c r="B578" s="81" t="s">
        <v>806</v>
      </c>
      <c r="C578" s="46" t="s">
        <v>693</v>
      </c>
      <c r="G578" s="65">
        <v>1</v>
      </c>
      <c r="K578" s="78">
        <f>G578*I578</f>
        <v>0</v>
      </c>
    </row>
    <row r="579" spans="2:13" ht="120">
      <c r="C579" s="33" t="s">
        <v>694</v>
      </c>
    </row>
    <row r="580" spans="2:13">
      <c r="B580" s="81" t="s">
        <v>809</v>
      </c>
      <c r="C580" s="46" t="s">
        <v>725</v>
      </c>
      <c r="G580" s="65">
        <v>1</v>
      </c>
      <c r="K580" s="78">
        <f>G580*I580</f>
        <v>0</v>
      </c>
    </row>
    <row r="581" spans="2:13" ht="45">
      <c r="C581" s="33" t="s">
        <v>807</v>
      </c>
    </row>
    <row r="582" spans="2:13">
      <c r="B582" s="81" t="s">
        <v>810</v>
      </c>
      <c r="C582" s="46" t="s">
        <v>211</v>
      </c>
      <c r="G582" s="65">
        <v>1</v>
      </c>
      <c r="K582" s="78">
        <f>G582*I582</f>
        <v>0</v>
      </c>
    </row>
    <row r="583" spans="2:13" ht="75">
      <c r="C583" s="33" t="s">
        <v>741</v>
      </c>
    </row>
    <row r="584" spans="2:13">
      <c r="B584" s="81" t="s">
        <v>811</v>
      </c>
      <c r="C584" s="46" t="s">
        <v>220</v>
      </c>
      <c r="G584" s="65">
        <v>1</v>
      </c>
      <c r="K584" s="78">
        <f>G584*I584</f>
        <v>0</v>
      </c>
    </row>
    <row r="585" spans="2:13" ht="315.75">
      <c r="C585" s="33" t="s">
        <v>815</v>
      </c>
    </row>
    <row r="586" spans="2:13">
      <c r="B586" s="81" t="s">
        <v>812</v>
      </c>
      <c r="C586" s="46" t="s">
        <v>691</v>
      </c>
      <c r="G586" s="65">
        <v>1</v>
      </c>
      <c r="K586" s="78">
        <f>G586*I586</f>
        <v>0</v>
      </c>
    </row>
    <row r="587" spans="2:13" ht="150">
      <c r="C587" s="33" t="s">
        <v>692</v>
      </c>
    </row>
    <row r="588" spans="2:13">
      <c r="B588" s="81" t="s">
        <v>813</v>
      </c>
      <c r="C588" s="46" t="s">
        <v>377</v>
      </c>
      <c r="G588" s="65">
        <v>1</v>
      </c>
      <c r="K588" s="78">
        <f>G588*I588</f>
        <v>0</v>
      </c>
    </row>
    <row r="589" spans="2:13" ht="30">
      <c r="C589" s="33" t="s">
        <v>704</v>
      </c>
    </row>
    <row r="590" spans="2:13">
      <c r="B590" s="81" t="s">
        <v>814</v>
      </c>
      <c r="C590" s="46" t="s">
        <v>379</v>
      </c>
      <c r="G590" s="65">
        <v>1</v>
      </c>
      <c r="K590" s="78">
        <f>G590*I590</f>
        <v>0</v>
      </c>
    </row>
    <row r="591" spans="2:13">
      <c r="C591" s="33" t="s">
        <v>808</v>
      </c>
    </row>
    <row r="592" spans="2:13">
      <c r="C592" s="1" t="s">
        <v>58</v>
      </c>
      <c r="K592" s="60">
        <f>SUM(K578:K591)</f>
        <v>0</v>
      </c>
      <c r="L592" s="57">
        <f>K592</f>
        <v>0</v>
      </c>
    </row>
    <row r="595" spans="2:13">
      <c r="B595" s="81" t="s">
        <v>155</v>
      </c>
      <c r="C595" s="1" t="s">
        <v>819</v>
      </c>
      <c r="D595" s="20" t="s">
        <v>838</v>
      </c>
    </row>
    <row r="596" spans="2:13">
      <c r="B596" s="8"/>
      <c r="C596" s="8"/>
      <c r="D596" s="103"/>
      <c r="E596" s="8"/>
      <c r="F596" s="14"/>
      <c r="G596" s="62"/>
      <c r="H596" s="10"/>
      <c r="I596" s="116"/>
      <c r="J596" s="8"/>
      <c r="K596" s="56"/>
      <c r="L596" s="8"/>
      <c r="M596" s="8"/>
    </row>
    <row r="597" spans="2:13">
      <c r="B597" s="81" t="s">
        <v>825</v>
      </c>
      <c r="C597" s="46" t="s">
        <v>820</v>
      </c>
      <c r="G597" s="65">
        <v>2</v>
      </c>
      <c r="K597" s="78">
        <f>G597*I597</f>
        <v>0</v>
      </c>
    </row>
    <row r="598" spans="2:13" ht="135">
      <c r="C598" s="33" t="s">
        <v>821</v>
      </c>
    </row>
    <row r="599" spans="2:13">
      <c r="B599" s="81" t="s">
        <v>826</v>
      </c>
      <c r="C599" s="46" t="s">
        <v>822</v>
      </c>
      <c r="G599" s="65">
        <v>2</v>
      </c>
      <c r="K599" s="78">
        <f>G599*I599</f>
        <v>0</v>
      </c>
    </row>
    <row r="600" spans="2:13" ht="60.75">
      <c r="C600" s="33" t="s">
        <v>830</v>
      </c>
    </row>
    <row r="601" spans="2:13">
      <c r="B601" s="81" t="s">
        <v>827</v>
      </c>
      <c r="C601" s="46" t="s">
        <v>625</v>
      </c>
      <c r="G601" s="65">
        <v>6</v>
      </c>
      <c r="K601" s="78">
        <f>G601*I601</f>
        <v>0</v>
      </c>
    </row>
    <row r="602" spans="2:13" ht="30">
      <c r="C602" s="33" t="s">
        <v>626</v>
      </c>
    </row>
    <row r="603" spans="2:13">
      <c r="B603" s="81" t="s">
        <v>828</v>
      </c>
      <c r="C603" s="46" t="s">
        <v>421</v>
      </c>
      <c r="G603" s="65">
        <v>1</v>
      </c>
      <c r="K603" s="78">
        <f>G603*I603</f>
        <v>0</v>
      </c>
    </row>
    <row r="604" spans="2:13">
      <c r="C604" s="33" t="s">
        <v>823</v>
      </c>
    </row>
    <row r="605" spans="2:13">
      <c r="B605" s="81" t="s">
        <v>829</v>
      </c>
      <c r="C605" s="46" t="s">
        <v>377</v>
      </c>
      <c r="G605" s="65">
        <v>1</v>
      </c>
      <c r="K605" s="78">
        <f>G605*I605</f>
        <v>0</v>
      </c>
    </row>
    <row r="606" spans="2:13" ht="30">
      <c r="C606" s="33" t="s">
        <v>824</v>
      </c>
    </row>
    <row r="607" spans="2:13">
      <c r="C607" s="1" t="s">
        <v>58</v>
      </c>
      <c r="K607" s="60">
        <f>SUM(K597:K606)</f>
        <v>0</v>
      </c>
      <c r="L607" s="57">
        <f>K607</f>
        <v>0</v>
      </c>
    </row>
    <row r="610" spans="2:13">
      <c r="C610" s="7" t="s">
        <v>70</v>
      </c>
      <c r="D610" s="104" t="s">
        <v>513</v>
      </c>
    </row>
    <row r="611" spans="2:13">
      <c r="C611" s="7"/>
      <c r="K611" s="29"/>
      <c r="L611" s="108"/>
    </row>
    <row r="612" spans="2:13">
      <c r="B612" s="81" t="s">
        <v>141</v>
      </c>
      <c r="C612" s="1" t="s">
        <v>839</v>
      </c>
      <c r="D612" s="20" t="s">
        <v>866</v>
      </c>
      <c r="H612" s="79"/>
      <c r="K612" s="29"/>
      <c r="L612" s="108"/>
    </row>
    <row r="613" spans="2:13">
      <c r="B613" s="8"/>
      <c r="C613" s="8"/>
      <c r="D613" s="103"/>
      <c r="E613" s="8"/>
      <c r="F613" s="14"/>
      <c r="G613" s="62"/>
      <c r="H613" s="10"/>
      <c r="I613" s="116"/>
      <c r="J613" s="8"/>
      <c r="K613" s="56"/>
      <c r="L613" s="8"/>
      <c r="M613" s="8"/>
    </row>
    <row r="614" spans="2:13">
      <c r="B614" s="81" t="s">
        <v>297</v>
      </c>
      <c r="C614" s="46" t="s">
        <v>840</v>
      </c>
      <c r="G614" s="65">
        <v>1</v>
      </c>
      <c r="K614" s="78">
        <f>G614*I614</f>
        <v>0</v>
      </c>
    </row>
    <row r="615" spans="2:13" ht="105">
      <c r="C615" s="33" t="s">
        <v>841</v>
      </c>
    </row>
    <row r="616" spans="2:13">
      <c r="B616" s="81" t="s">
        <v>298</v>
      </c>
      <c r="C616" s="46" t="s">
        <v>221</v>
      </c>
      <c r="G616" s="65">
        <v>1</v>
      </c>
      <c r="K616" s="78">
        <f>G616*I616</f>
        <v>0</v>
      </c>
    </row>
    <row r="617" spans="2:13" ht="180">
      <c r="C617" s="33" t="s">
        <v>222</v>
      </c>
    </row>
    <row r="618" spans="2:13">
      <c r="B618" s="81" t="s">
        <v>299</v>
      </c>
      <c r="C618" s="46" t="s">
        <v>842</v>
      </c>
      <c r="G618" s="65">
        <v>2</v>
      </c>
      <c r="K618" s="78">
        <f>G618*I618</f>
        <v>0</v>
      </c>
    </row>
    <row r="619" spans="2:13" ht="135">
      <c r="C619" s="33" t="s">
        <v>224</v>
      </c>
    </row>
    <row r="620" spans="2:13">
      <c r="B620" s="81" t="s">
        <v>300</v>
      </c>
      <c r="C620" s="46" t="s">
        <v>225</v>
      </c>
      <c r="G620" s="65">
        <v>2</v>
      </c>
      <c r="K620" s="78">
        <f>G620*I620</f>
        <v>0</v>
      </c>
    </row>
    <row r="621" spans="2:13" ht="135">
      <c r="C621" s="33" t="s">
        <v>226</v>
      </c>
    </row>
    <row r="622" spans="2:13">
      <c r="B622" s="81" t="s">
        <v>301</v>
      </c>
      <c r="C622" s="46" t="s">
        <v>220</v>
      </c>
      <c r="G622" s="65">
        <v>1</v>
      </c>
      <c r="K622" s="78">
        <f>G622*I622</f>
        <v>0</v>
      </c>
    </row>
    <row r="623" spans="2:13" ht="315">
      <c r="C623" s="33" t="s">
        <v>234</v>
      </c>
    </row>
    <row r="624" spans="2:13">
      <c r="B624" s="81" t="s">
        <v>302</v>
      </c>
      <c r="C624" s="46" t="s">
        <v>287</v>
      </c>
      <c r="G624" s="65">
        <v>1</v>
      </c>
      <c r="K624" s="78">
        <f>G624*I624</f>
        <v>0</v>
      </c>
    </row>
    <row r="625" spans="2:12" ht="45">
      <c r="C625" s="33" t="s">
        <v>288</v>
      </c>
    </row>
    <row r="626" spans="2:12">
      <c r="B626" s="81" t="s">
        <v>303</v>
      </c>
      <c r="C626" s="46" t="s">
        <v>843</v>
      </c>
      <c r="G626" s="65">
        <v>1</v>
      </c>
      <c r="K626" s="78">
        <f>G626*I626</f>
        <v>0</v>
      </c>
    </row>
    <row r="627" spans="2:12" ht="60">
      <c r="C627" s="33" t="s">
        <v>294</v>
      </c>
    </row>
    <row r="628" spans="2:12">
      <c r="B628" s="81" t="s">
        <v>304</v>
      </c>
      <c r="C628" s="46" t="s">
        <v>844</v>
      </c>
      <c r="G628" s="65">
        <v>2</v>
      </c>
      <c r="K628" s="78">
        <f>G628*I628</f>
        <v>0</v>
      </c>
    </row>
    <row r="629" spans="2:12" ht="30">
      <c r="C629" s="33" t="s">
        <v>845</v>
      </c>
    </row>
    <row r="630" spans="2:12">
      <c r="B630" s="81" t="s">
        <v>305</v>
      </c>
      <c r="C630" s="46" t="s">
        <v>849</v>
      </c>
      <c r="G630" s="65">
        <v>2</v>
      </c>
      <c r="K630" s="78">
        <f>G630*I630</f>
        <v>0</v>
      </c>
    </row>
    <row r="631" spans="2:12" ht="30">
      <c r="C631" s="33" t="s">
        <v>846</v>
      </c>
    </row>
    <row r="632" spans="2:12">
      <c r="B632" s="81" t="s">
        <v>306</v>
      </c>
      <c r="C632" s="46" t="s">
        <v>295</v>
      </c>
      <c r="G632" s="65">
        <v>1</v>
      </c>
      <c r="K632" s="78">
        <f>G632*I632</f>
        <v>0</v>
      </c>
    </row>
    <row r="633" spans="2:12" ht="75">
      <c r="C633" s="33" t="s">
        <v>296</v>
      </c>
    </row>
    <row r="634" spans="2:12">
      <c r="B634" s="81" t="s">
        <v>307</v>
      </c>
      <c r="C634" s="46" t="s">
        <v>377</v>
      </c>
      <c r="G634" s="65">
        <v>1</v>
      </c>
      <c r="K634" s="78">
        <f>G634*I634</f>
        <v>0</v>
      </c>
    </row>
    <row r="635" spans="2:12" ht="45">
      <c r="C635" s="33" t="s">
        <v>378</v>
      </c>
    </row>
    <row r="636" spans="2:12">
      <c r="B636" s="81" t="s">
        <v>308</v>
      </c>
      <c r="C636" s="46" t="s">
        <v>425</v>
      </c>
      <c r="G636" s="65">
        <v>1</v>
      </c>
      <c r="K636" s="78">
        <f>G636*I636</f>
        <v>0</v>
      </c>
    </row>
    <row r="637" spans="2:12">
      <c r="C637" s="33" t="s">
        <v>847</v>
      </c>
    </row>
    <row r="638" spans="2:12">
      <c r="C638" s="1" t="s">
        <v>58</v>
      </c>
      <c r="K638" s="60">
        <f>SUM(K614:K637)</f>
        <v>0</v>
      </c>
      <c r="L638" s="57">
        <f>K638</f>
        <v>0</v>
      </c>
    </row>
    <row r="640" spans="2:12">
      <c r="B640" s="81" t="s">
        <v>142</v>
      </c>
      <c r="C640" s="1" t="s">
        <v>848</v>
      </c>
      <c r="D640" s="20" t="s">
        <v>867</v>
      </c>
    </row>
    <row r="641" spans="2:13">
      <c r="B641" s="8"/>
      <c r="C641" s="8"/>
      <c r="D641" s="103"/>
      <c r="E641" s="8"/>
      <c r="F641" s="14"/>
      <c r="G641" s="62"/>
      <c r="H641" s="10"/>
      <c r="I641" s="116"/>
      <c r="J641" s="8"/>
      <c r="K641" s="56"/>
      <c r="L641" s="8"/>
      <c r="M641" s="8"/>
    </row>
    <row r="642" spans="2:13">
      <c r="B642" s="81" t="s">
        <v>465</v>
      </c>
      <c r="C642" s="46" t="s">
        <v>850</v>
      </c>
      <c r="G642" s="65">
        <v>2</v>
      </c>
      <c r="K642" s="78">
        <f>G642*I642</f>
        <v>0</v>
      </c>
    </row>
    <row r="643" spans="2:13" ht="165">
      <c r="C643" s="33" t="s">
        <v>851</v>
      </c>
    </row>
    <row r="644" spans="2:13">
      <c r="B644" s="81" t="s">
        <v>466</v>
      </c>
      <c r="C644" s="46" t="s">
        <v>852</v>
      </c>
      <c r="G644" s="65">
        <v>1</v>
      </c>
      <c r="K644" s="78">
        <f>G644*I644</f>
        <v>0</v>
      </c>
    </row>
    <row r="645" spans="2:13" ht="90">
      <c r="C645" s="33" t="s">
        <v>853</v>
      </c>
    </row>
    <row r="646" spans="2:13">
      <c r="B646" s="81" t="s">
        <v>467</v>
      </c>
      <c r="C646" s="46" t="s">
        <v>854</v>
      </c>
      <c r="G646" s="65">
        <v>1</v>
      </c>
      <c r="K646" s="78">
        <f>G646*I646</f>
        <v>0</v>
      </c>
    </row>
    <row r="647" spans="2:13" ht="150">
      <c r="C647" s="33" t="s">
        <v>855</v>
      </c>
    </row>
    <row r="648" spans="2:13">
      <c r="B648" s="81" t="s">
        <v>468</v>
      </c>
      <c r="C648" s="46" t="s">
        <v>257</v>
      </c>
      <c r="G648" s="65">
        <v>1</v>
      </c>
      <c r="K648" s="78">
        <f>G648*I648</f>
        <v>0</v>
      </c>
    </row>
    <row r="649" spans="2:13" ht="120">
      <c r="C649" s="33" t="s">
        <v>258</v>
      </c>
    </row>
    <row r="650" spans="2:13">
      <c r="B650" s="81" t="s">
        <v>469</v>
      </c>
      <c r="C650" s="46" t="s">
        <v>259</v>
      </c>
      <c r="G650" s="65">
        <v>2</v>
      </c>
      <c r="K650" s="78">
        <f>G650*I650</f>
        <v>0</v>
      </c>
    </row>
    <row r="651" spans="2:13" ht="45">
      <c r="C651" s="33" t="s">
        <v>260</v>
      </c>
    </row>
    <row r="652" spans="2:13">
      <c r="B652" s="81" t="s">
        <v>470</v>
      </c>
      <c r="C652" s="46" t="s">
        <v>856</v>
      </c>
      <c r="G652" s="65">
        <v>2</v>
      </c>
      <c r="K652" s="78">
        <f>G652*I652</f>
        <v>0</v>
      </c>
    </row>
    <row r="653" spans="2:13" ht="45">
      <c r="C653" s="33" t="s">
        <v>262</v>
      </c>
    </row>
    <row r="654" spans="2:13">
      <c r="B654" s="81" t="s">
        <v>471</v>
      </c>
      <c r="C654" s="46" t="s">
        <v>263</v>
      </c>
      <c r="G654" s="65">
        <v>2</v>
      </c>
      <c r="K654" s="78">
        <f>G654*I654</f>
        <v>0</v>
      </c>
    </row>
    <row r="655" spans="2:13" ht="105">
      <c r="C655" s="33" t="s">
        <v>264</v>
      </c>
    </row>
    <row r="656" spans="2:13">
      <c r="B656" s="81" t="s">
        <v>472</v>
      </c>
      <c r="C656" s="46" t="s">
        <v>265</v>
      </c>
      <c r="G656" s="65">
        <v>2</v>
      </c>
      <c r="K656" s="78">
        <f>G656*I656</f>
        <v>0</v>
      </c>
    </row>
    <row r="657" spans="2:11" ht="75">
      <c r="C657" s="33" t="s">
        <v>266</v>
      </c>
    </row>
    <row r="658" spans="2:11">
      <c r="B658" s="81" t="s">
        <v>473</v>
      </c>
      <c r="C658" s="46" t="s">
        <v>267</v>
      </c>
      <c r="G658" s="65">
        <v>2</v>
      </c>
      <c r="K658" s="78">
        <f>G658*I658</f>
        <v>0</v>
      </c>
    </row>
    <row r="659" spans="2:11" ht="45">
      <c r="C659" s="33" t="s">
        <v>268</v>
      </c>
    </row>
    <row r="660" spans="2:11">
      <c r="B660" s="81" t="s">
        <v>474</v>
      </c>
      <c r="C660" s="46" t="s">
        <v>271</v>
      </c>
      <c r="G660" s="65">
        <v>2</v>
      </c>
      <c r="K660" s="78">
        <f>G660*I660</f>
        <v>0</v>
      </c>
    </row>
    <row r="661" spans="2:11">
      <c r="C661" s="33" t="s">
        <v>272</v>
      </c>
    </row>
    <row r="662" spans="2:11">
      <c r="B662" s="81" t="s">
        <v>475</v>
      </c>
      <c r="C662" s="46" t="s">
        <v>273</v>
      </c>
      <c r="G662" s="65">
        <v>2</v>
      </c>
      <c r="K662" s="78">
        <f>G662*I662</f>
        <v>0</v>
      </c>
    </row>
    <row r="663" spans="2:11">
      <c r="C663" s="33" t="s">
        <v>274</v>
      </c>
    </row>
    <row r="664" spans="2:11">
      <c r="B664" s="81" t="s">
        <v>476</v>
      </c>
      <c r="C664" s="46" t="s">
        <v>243</v>
      </c>
      <c r="G664" s="65">
        <v>1</v>
      </c>
      <c r="K664" s="78">
        <f>G664*I664</f>
        <v>0</v>
      </c>
    </row>
    <row r="665" spans="2:11" ht="225">
      <c r="C665" s="33" t="s">
        <v>256</v>
      </c>
    </row>
    <row r="666" spans="2:11">
      <c r="B666" s="81" t="s">
        <v>477</v>
      </c>
      <c r="C666" s="46" t="s">
        <v>246</v>
      </c>
      <c r="G666" s="65">
        <v>1</v>
      </c>
      <c r="K666" s="78">
        <f>G666*I666</f>
        <v>0</v>
      </c>
    </row>
    <row r="667" spans="2:11" ht="45">
      <c r="C667" s="33" t="s">
        <v>247</v>
      </c>
    </row>
    <row r="668" spans="2:11">
      <c r="B668" s="81" t="s">
        <v>478</v>
      </c>
      <c r="C668" s="46" t="s">
        <v>248</v>
      </c>
      <c r="G668" s="65">
        <v>1</v>
      </c>
      <c r="K668" s="78">
        <f>G668*I668</f>
        <v>0</v>
      </c>
    </row>
    <row r="669" spans="2:11" ht="75">
      <c r="C669" s="33" t="s">
        <v>249</v>
      </c>
    </row>
    <row r="670" spans="2:11">
      <c r="B670" s="81" t="s">
        <v>479</v>
      </c>
      <c r="C670" s="46" t="s">
        <v>250</v>
      </c>
      <c r="G670" s="65">
        <v>1</v>
      </c>
      <c r="K670" s="78">
        <f>G670*I670</f>
        <v>0</v>
      </c>
    </row>
    <row r="671" spans="2:11" ht="135">
      <c r="C671" s="33" t="s">
        <v>251</v>
      </c>
    </row>
    <row r="672" spans="2:11">
      <c r="B672" s="81" t="s">
        <v>480</v>
      </c>
      <c r="C672" s="46" t="s">
        <v>254</v>
      </c>
      <c r="G672" s="65">
        <v>4</v>
      </c>
      <c r="K672" s="78">
        <f>G672*I672</f>
        <v>0</v>
      </c>
    </row>
    <row r="673" spans="2:11" ht="45">
      <c r="C673" s="33" t="s">
        <v>255</v>
      </c>
    </row>
    <row r="674" spans="2:11">
      <c r="B674" s="81" t="s">
        <v>481</v>
      </c>
      <c r="C674" s="46" t="s">
        <v>252</v>
      </c>
      <c r="G674" s="65">
        <v>2</v>
      </c>
      <c r="K674" s="78">
        <f>G674*I674</f>
        <v>0</v>
      </c>
    </row>
    <row r="675" spans="2:11" ht="30">
      <c r="C675" s="33" t="s">
        <v>253</v>
      </c>
    </row>
    <row r="676" spans="2:11">
      <c r="B676" s="81" t="s">
        <v>482</v>
      </c>
      <c r="C676" s="46" t="s">
        <v>289</v>
      </c>
      <c r="G676" s="65">
        <v>1</v>
      </c>
      <c r="K676" s="78">
        <f>G676*I676</f>
        <v>0</v>
      </c>
    </row>
    <row r="677" spans="2:11" ht="255">
      <c r="C677" s="33" t="s">
        <v>290</v>
      </c>
    </row>
    <row r="678" spans="2:11">
      <c r="B678" s="81" t="s">
        <v>483</v>
      </c>
      <c r="C678" s="46" t="s">
        <v>291</v>
      </c>
      <c r="G678" s="65">
        <v>1</v>
      </c>
      <c r="K678" s="78">
        <f>G678*I678</f>
        <v>0</v>
      </c>
    </row>
    <row r="679" spans="2:11" ht="75">
      <c r="C679" s="33" t="s">
        <v>292</v>
      </c>
    </row>
    <row r="680" spans="2:11">
      <c r="B680" s="81" t="s">
        <v>484</v>
      </c>
      <c r="C680" s="46" t="s">
        <v>293</v>
      </c>
      <c r="G680" s="65">
        <v>1</v>
      </c>
      <c r="K680" s="78">
        <f>G680*I680</f>
        <v>0</v>
      </c>
    </row>
    <row r="681" spans="2:11" ht="60">
      <c r="C681" s="33" t="s">
        <v>294</v>
      </c>
    </row>
    <row r="682" spans="2:11">
      <c r="B682" s="81" t="s">
        <v>485</v>
      </c>
      <c r="C682" s="46" t="s">
        <v>857</v>
      </c>
      <c r="G682" s="65">
        <v>1</v>
      </c>
      <c r="K682" s="78">
        <f>G682*I682</f>
        <v>0</v>
      </c>
    </row>
    <row r="683" spans="2:11" ht="45">
      <c r="C683" s="33" t="s">
        <v>858</v>
      </c>
    </row>
    <row r="684" spans="2:11">
      <c r="B684" s="81" t="s">
        <v>486</v>
      </c>
      <c r="C684" s="46" t="s">
        <v>859</v>
      </c>
      <c r="G684" s="65">
        <v>2</v>
      </c>
      <c r="K684" s="78">
        <f>G684*I684</f>
        <v>0</v>
      </c>
    </row>
    <row r="685" spans="2:11">
      <c r="C685" s="33" t="s">
        <v>860</v>
      </c>
    </row>
    <row r="686" spans="2:11">
      <c r="B686" s="81" t="s">
        <v>487</v>
      </c>
      <c r="C686" s="46" t="s">
        <v>861</v>
      </c>
      <c r="G686" s="65">
        <v>2</v>
      </c>
      <c r="K686" s="78">
        <f>G686*I686</f>
        <v>0</v>
      </c>
    </row>
    <row r="687" spans="2:11" ht="60">
      <c r="C687" s="33" t="s">
        <v>862</v>
      </c>
    </row>
    <row r="688" spans="2:11">
      <c r="B688" s="81" t="s">
        <v>488</v>
      </c>
      <c r="C688" s="46" t="s">
        <v>373</v>
      </c>
      <c r="G688" s="65">
        <v>3</v>
      </c>
      <c r="K688" s="78">
        <f>G688*I688</f>
        <v>0</v>
      </c>
    </row>
    <row r="689" spans="2:13" ht="90">
      <c r="C689" s="33" t="s">
        <v>374</v>
      </c>
    </row>
    <row r="690" spans="2:13">
      <c r="B690" s="81" t="s">
        <v>863</v>
      </c>
      <c r="C690" s="46" t="s">
        <v>375</v>
      </c>
      <c r="G690" s="65">
        <v>1</v>
      </c>
      <c r="K690" s="78">
        <f>G690*I690</f>
        <v>0</v>
      </c>
    </row>
    <row r="691" spans="2:13" ht="30">
      <c r="C691" s="33" t="s">
        <v>376</v>
      </c>
    </row>
    <row r="692" spans="2:13">
      <c r="B692" s="81" t="s">
        <v>864</v>
      </c>
      <c r="C692" s="46" t="s">
        <v>377</v>
      </c>
      <c r="G692" s="65">
        <v>1</v>
      </c>
      <c r="K692" s="78">
        <f>G692*I692</f>
        <v>0</v>
      </c>
    </row>
    <row r="693" spans="2:13" ht="45">
      <c r="C693" s="33" t="s">
        <v>378</v>
      </c>
    </row>
    <row r="694" spans="2:13">
      <c r="B694" s="81" t="s">
        <v>865</v>
      </c>
      <c r="C694" s="46" t="s">
        <v>379</v>
      </c>
      <c r="G694" s="65">
        <v>1</v>
      </c>
      <c r="K694" s="78">
        <f>G694*I694</f>
        <v>0</v>
      </c>
    </row>
    <row r="695" spans="2:13">
      <c r="C695" s="33" t="s">
        <v>380</v>
      </c>
    </row>
    <row r="696" spans="2:13">
      <c r="C696" s="1" t="s">
        <v>58</v>
      </c>
      <c r="K696" s="60">
        <f>SUM(K642:K695)</f>
        <v>0</v>
      </c>
      <c r="L696" s="57">
        <f>K696</f>
        <v>0</v>
      </c>
    </row>
    <row r="699" spans="2:13">
      <c r="B699" s="81" t="s">
        <v>144</v>
      </c>
      <c r="C699" s="1" t="s">
        <v>868</v>
      </c>
      <c r="D699" s="20" t="s">
        <v>903</v>
      </c>
    </row>
    <row r="700" spans="2:13">
      <c r="B700" s="8"/>
      <c r="C700" s="8"/>
      <c r="D700" s="103"/>
      <c r="E700" s="8"/>
      <c r="F700" s="14"/>
      <c r="G700" s="62"/>
      <c r="H700" s="10"/>
      <c r="I700" s="116"/>
      <c r="J700" s="8"/>
      <c r="K700" s="56"/>
      <c r="L700" s="8"/>
      <c r="M700" s="8"/>
    </row>
    <row r="701" spans="2:13">
      <c r="B701" s="81" t="s">
        <v>530</v>
      </c>
      <c r="C701" s="46" t="s">
        <v>437</v>
      </c>
      <c r="G701" s="65">
        <v>28</v>
      </c>
      <c r="K701" s="78">
        <f>G701*I701</f>
        <v>0</v>
      </c>
    </row>
    <row r="702" spans="2:13" ht="90">
      <c r="C702" s="33" t="s">
        <v>878</v>
      </c>
    </row>
    <row r="703" spans="2:13">
      <c r="B703" s="81" t="s">
        <v>531</v>
      </c>
      <c r="C703" s="46" t="s">
        <v>869</v>
      </c>
      <c r="G703" s="65">
        <v>8</v>
      </c>
      <c r="K703" s="78">
        <f>G703*I703</f>
        <v>0</v>
      </c>
    </row>
    <row r="704" spans="2:13" ht="75">
      <c r="C704" s="33" t="s">
        <v>879</v>
      </c>
    </row>
    <row r="705" spans="2:11">
      <c r="B705" s="81" t="s">
        <v>532</v>
      </c>
      <c r="C705" s="46" t="s">
        <v>870</v>
      </c>
      <c r="G705" s="65">
        <v>4</v>
      </c>
      <c r="K705" s="78">
        <f>G705*I705</f>
        <v>0</v>
      </c>
    </row>
    <row r="706" spans="2:11" ht="75">
      <c r="C706" s="33" t="s">
        <v>880</v>
      </c>
    </row>
    <row r="707" spans="2:11">
      <c r="B707" s="81" t="s">
        <v>533</v>
      </c>
      <c r="C707" s="46" t="s">
        <v>440</v>
      </c>
      <c r="G707" s="65">
        <v>5</v>
      </c>
      <c r="K707" s="78">
        <f>G707*I707</f>
        <v>0</v>
      </c>
    </row>
    <row r="708" spans="2:11" ht="60">
      <c r="C708" s="33" t="s">
        <v>871</v>
      </c>
    </row>
    <row r="709" spans="2:11">
      <c r="B709" s="81" t="s">
        <v>534</v>
      </c>
      <c r="C709" s="46" t="s">
        <v>872</v>
      </c>
      <c r="G709" s="65">
        <v>1</v>
      </c>
      <c r="K709" s="78">
        <f>G709*I709</f>
        <v>0</v>
      </c>
    </row>
    <row r="710" spans="2:11" ht="90">
      <c r="C710" s="33" t="s">
        <v>873</v>
      </c>
    </row>
    <row r="711" spans="2:11">
      <c r="B711" s="81" t="s">
        <v>535</v>
      </c>
      <c r="C711" s="46" t="s">
        <v>442</v>
      </c>
      <c r="G711" s="65">
        <v>1</v>
      </c>
      <c r="K711" s="78">
        <f>G711*I711</f>
        <v>0</v>
      </c>
    </row>
    <row r="712" spans="2:11" ht="120">
      <c r="C712" s="33" t="s">
        <v>490</v>
      </c>
    </row>
    <row r="713" spans="2:11">
      <c r="B713" s="81" t="s">
        <v>536</v>
      </c>
      <c r="C713" s="46" t="s">
        <v>285</v>
      </c>
      <c r="G713" s="65">
        <v>1</v>
      </c>
      <c r="K713" s="78">
        <f>G713*I713</f>
        <v>0</v>
      </c>
    </row>
    <row r="714" spans="2:11" ht="120">
      <c r="C714" s="33" t="s">
        <v>286</v>
      </c>
    </row>
    <row r="715" spans="2:11">
      <c r="B715" s="81" t="s">
        <v>537</v>
      </c>
      <c r="C715" s="46" t="s">
        <v>746</v>
      </c>
      <c r="G715" s="65">
        <v>5</v>
      </c>
      <c r="K715" s="78">
        <f>G715*I715</f>
        <v>0</v>
      </c>
    </row>
    <row r="716" spans="2:11" ht="60">
      <c r="C716" s="33" t="s">
        <v>747</v>
      </c>
    </row>
    <row r="717" spans="2:11">
      <c r="B717" s="81" t="s">
        <v>538</v>
      </c>
      <c r="C717" s="46" t="s">
        <v>874</v>
      </c>
      <c r="G717" s="65">
        <v>4</v>
      </c>
      <c r="K717" s="78">
        <f>G717*I717</f>
        <v>0</v>
      </c>
    </row>
    <row r="718" spans="2:11" ht="60">
      <c r="C718" s="33" t="s">
        <v>875</v>
      </c>
    </row>
    <row r="719" spans="2:11">
      <c r="B719" s="81" t="s">
        <v>539</v>
      </c>
      <c r="C719" s="46" t="s">
        <v>514</v>
      </c>
      <c r="G719" s="65">
        <v>1</v>
      </c>
      <c r="K719" s="78">
        <f>G719*I719</f>
        <v>0</v>
      </c>
    </row>
    <row r="720" spans="2:11" ht="75">
      <c r="C720" s="33" t="s">
        <v>515</v>
      </c>
    </row>
    <row r="721" spans="2:13">
      <c r="B721" s="81" t="s">
        <v>540</v>
      </c>
      <c r="C721" s="46" t="s">
        <v>373</v>
      </c>
      <c r="G721" s="65">
        <v>2</v>
      </c>
      <c r="K721" s="78">
        <f>G721*I721</f>
        <v>0</v>
      </c>
    </row>
    <row r="722" spans="2:13" ht="90">
      <c r="C722" s="33" t="s">
        <v>374</v>
      </c>
    </row>
    <row r="723" spans="2:13">
      <c r="B723" s="81" t="s">
        <v>541</v>
      </c>
      <c r="C723" s="46" t="s">
        <v>377</v>
      </c>
      <c r="G723" s="65">
        <v>1</v>
      </c>
      <c r="K723" s="78">
        <f>G723*I723</f>
        <v>0</v>
      </c>
    </row>
    <row r="724" spans="2:13" ht="45">
      <c r="C724" s="33" t="s">
        <v>876</v>
      </c>
    </row>
    <row r="725" spans="2:13">
      <c r="B725" s="81" t="s">
        <v>542</v>
      </c>
      <c r="C725" s="46" t="s">
        <v>379</v>
      </c>
      <c r="G725" s="65">
        <v>1</v>
      </c>
      <c r="K725" s="78">
        <f>G725*I725</f>
        <v>0</v>
      </c>
    </row>
    <row r="726" spans="2:13">
      <c r="C726" s="33" t="s">
        <v>877</v>
      </c>
    </row>
    <row r="727" spans="2:13">
      <c r="C727" s="33" t="s">
        <v>58</v>
      </c>
      <c r="K727" s="60">
        <f>SUM(K701:K726)</f>
        <v>0</v>
      </c>
      <c r="L727" s="57">
        <f>K727</f>
        <v>0</v>
      </c>
    </row>
    <row r="729" spans="2:13">
      <c r="C729" s="1" t="s">
        <v>183</v>
      </c>
    </row>
    <row r="730" spans="2:13">
      <c r="B730" s="81" t="s">
        <v>145</v>
      </c>
      <c r="C730" s="1" t="s">
        <v>1012</v>
      </c>
      <c r="D730" s="20" t="s">
        <v>904</v>
      </c>
    </row>
    <row r="731" spans="2:13">
      <c r="B731" s="8"/>
      <c r="C731" s="8"/>
      <c r="D731" s="103"/>
      <c r="E731" s="8"/>
      <c r="F731" s="14"/>
      <c r="G731" s="62"/>
      <c r="H731" s="10"/>
      <c r="I731" s="116"/>
      <c r="J731" s="8"/>
      <c r="K731" s="56"/>
      <c r="L731" s="8"/>
      <c r="M731" s="8"/>
    </row>
    <row r="732" spans="2:13">
      <c r="B732" s="81" t="s">
        <v>547</v>
      </c>
      <c r="C732" s="46" t="s">
        <v>881</v>
      </c>
      <c r="G732" s="65">
        <v>1</v>
      </c>
      <c r="K732" s="78">
        <f>G732*I732</f>
        <v>0</v>
      </c>
    </row>
    <row r="733" spans="2:13" ht="60">
      <c r="C733" s="33" t="s">
        <v>448</v>
      </c>
    </row>
    <row r="734" spans="2:13">
      <c r="B734" s="81" t="s">
        <v>579</v>
      </c>
      <c r="C734" s="46" t="s">
        <v>882</v>
      </c>
      <c r="G734" s="65">
        <v>1</v>
      </c>
      <c r="K734" s="78">
        <f>G734*I734</f>
        <v>0</v>
      </c>
    </row>
    <row r="735" spans="2:13" ht="120">
      <c r="C735" s="33" t="s">
        <v>883</v>
      </c>
    </row>
    <row r="736" spans="2:13">
      <c r="B736" s="81" t="s">
        <v>580</v>
      </c>
      <c r="C736" s="46" t="s">
        <v>220</v>
      </c>
      <c r="G736" s="65">
        <v>1</v>
      </c>
      <c r="K736" s="78">
        <f>G736*I736</f>
        <v>0</v>
      </c>
    </row>
    <row r="737" spans="1:13" ht="315">
      <c r="C737" s="33" t="s">
        <v>234</v>
      </c>
    </row>
    <row r="738" spans="1:13">
      <c r="B738" s="81" t="s">
        <v>581</v>
      </c>
      <c r="C738" s="46" t="s">
        <v>377</v>
      </c>
      <c r="G738" s="65">
        <v>1</v>
      </c>
      <c r="K738" s="78">
        <f>G738*I738</f>
        <v>0</v>
      </c>
    </row>
    <row r="739" spans="1:13" ht="30">
      <c r="C739" s="33" t="s">
        <v>704</v>
      </c>
    </row>
    <row r="740" spans="1:13">
      <c r="B740" s="81" t="s">
        <v>582</v>
      </c>
      <c r="C740" s="46" t="s">
        <v>379</v>
      </c>
      <c r="G740" s="65">
        <v>1</v>
      </c>
      <c r="K740" s="78">
        <f>G740*I740</f>
        <v>0</v>
      </c>
    </row>
    <row r="741" spans="1:13">
      <c r="C741" s="33" t="s">
        <v>877</v>
      </c>
    </row>
    <row r="742" spans="1:13">
      <c r="C742" s="1" t="s">
        <v>58</v>
      </c>
      <c r="K742" s="60">
        <f>SUM(K732:K741)</f>
        <v>0</v>
      </c>
      <c r="L742" s="57">
        <f>K742</f>
        <v>0</v>
      </c>
    </row>
    <row r="745" spans="1:13">
      <c r="C745" s="7" t="s">
        <v>153</v>
      </c>
      <c r="D745" s="104" t="s">
        <v>512</v>
      </c>
    </row>
    <row r="746" spans="1:13">
      <c r="C746" s="7"/>
      <c r="K746" s="29"/>
      <c r="L746" s="108"/>
    </row>
    <row r="747" spans="1:13">
      <c r="A747" s="22"/>
      <c r="B747" s="81" t="s">
        <v>141</v>
      </c>
      <c r="C747" s="1" t="s">
        <v>152</v>
      </c>
      <c r="D747" s="20" t="s">
        <v>902</v>
      </c>
      <c r="E747" s="22"/>
      <c r="M747" s="22"/>
    </row>
    <row r="748" spans="1:13">
      <c r="B748" s="8"/>
      <c r="C748" s="8"/>
      <c r="D748" s="103"/>
      <c r="E748" s="8"/>
      <c r="F748" s="14"/>
      <c r="G748" s="62"/>
      <c r="H748" s="10"/>
      <c r="I748" s="116"/>
      <c r="J748" s="8"/>
      <c r="K748" s="56"/>
      <c r="L748" s="8"/>
      <c r="M748" s="8"/>
    </row>
    <row r="749" spans="1:13">
      <c r="B749" s="81" t="s">
        <v>297</v>
      </c>
      <c r="C749" s="46" t="s">
        <v>901</v>
      </c>
      <c r="G749" s="65">
        <v>1</v>
      </c>
      <c r="K749" s="78">
        <f>G749*I749</f>
        <v>0</v>
      </c>
    </row>
    <row r="750" spans="1:13" ht="135">
      <c r="C750" s="33" t="s">
        <v>821</v>
      </c>
    </row>
    <row r="751" spans="1:13">
      <c r="B751" s="81" t="s">
        <v>298</v>
      </c>
      <c r="C751" s="46" t="s">
        <v>885</v>
      </c>
      <c r="G751" s="65">
        <v>10</v>
      </c>
      <c r="K751" s="78">
        <f>G751*I751</f>
        <v>0</v>
      </c>
    </row>
    <row r="752" spans="1:13" ht="75">
      <c r="C752" s="33" t="s">
        <v>886</v>
      </c>
    </row>
    <row r="753" spans="2:11">
      <c r="B753" s="81" t="s">
        <v>299</v>
      </c>
      <c r="C753" s="46" t="s">
        <v>887</v>
      </c>
      <c r="G753" s="65">
        <v>10</v>
      </c>
      <c r="K753" s="78">
        <f>G753*I753</f>
        <v>0</v>
      </c>
    </row>
    <row r="754" spans="2:11">
      <c r="C754" s="33" t="s">
        <v>888</v>
      </c>
    </row>
    <row r="755" spans="2:11">
      <c r="B755" s="81" t="s">
        <v>300</v>
      </c>
      <c r="C755" s="46" t="s">
        <v>889</v>
      </c>
      <c r="G755" s="65">
        <v>2</v>
      </c>
      <c r="K755" s="78">
        <f>G755*I755</f>
        <v>0</v>
      </c>
    </row>
    <row r="756" spans="2:11" ht="90">
      <c r="C756" s="33" t="s">
        <v>890</v>
      </c>
    </row>
    <row r="757" spans="2:11">
      <c r="B757" s="81" t="s">
        <v>301</v>
      </c>
      <c r="C757" s="46" t="s">
        <v>870</v>
      </c>
      <c r="G757" s="65">
        <v>6</v>
      </c>
      <c r="K757" s="78">
        <f>G757*I757</f>
        <v>0</v>
      </c>
    </row>
    <row r="758" spans="2:11" ht="45">
      <c r="C758" s="33" t="s">
        <v>891</v>
      </c>
    </row>
    <row r="759" spans="2:11">
      <c r="B759" s="81" t="s">
        <v>302</v>
      </c>
      <c r="C759" s="46" t="s">
        <v>440</v>
      </c>
      <c r="G759" s="65">
        <v>3</v>
      </c>
      <c r="K759" s="78">
        <f>G759*I759</f>
        <v>0</v>
      </c>
    </row>
    <row r="760" spans="2:11" ht="60">
      <c r="C760" s="33" t="s">
        <v>441</v>
      </c>
    </row>
    <row r="761" spans="2:11">
      <c r="B761" s="81" t="s">
        <v>303</v>
      </c>
      <c r="C761" s="46" t="s">
        <v>892</v>
      </c>
      <c r="G761" s="65">
        <v>1</v>
      </c>
      <c r="K761" s="78">
        <f>G761*I761</f>
        <v>0</v>
      </c>
    </row>
    <row r="762" spans="2:11" ht="90">
      <c r="C762" s="33" t="s">
        <v>900</v>
      </c>
    </row>
    <row r="763" spans="2:11">
      <c r="B763" s="81" t="s">
        <v>304</v>
      </c>
      <c r="C763" s="46" t="s">
        <v>893</v>
      </c>
      <c r="G763" s="65">
        <v>1</v>
      </c>
      <c r="K763" s="78">
        <f>G763*I763</f>
        <v>0</v>
      </c>
    </row>
    <row r="764" spans="2:11" ht="30">
      <c r="C764" s="33" t="s">
        <v>894</v>
      </c>
    </row>
    <row r="765" spans="2:11">
      <c r="B765" s="81" t="s">
        <v>305</v>
      </c>
      <c r="C765" s="46" t="s">
        <v>285</v>
      </c>
      <c r="G765" s="65">
        <v>1</v>
      </c>
      <c r="K765" s="78">
        <f>G765*I765</f>
        <v>0</v>
      </c>
    </row>
    <row r="766" spans="2:11" ht="120">
      <c r="C766" s="33" t="s">
        <v>286</v>
      </c>
    </row>
    <row r="767" spans="2:11">
      <c r="B767" s="81" t="s">
        <v>306</v>
      </c>
      <c r="C767" s="46" t="s">
        <v>740</v>
      </c>
      <c r="G767" s="65">
        <v>1</v>
      </c>
      <c r="K767" s="78">
        <f>G767*I767</f>
        <v>0</v>
      </c>
    </row>
    <row r="768" spans="2:11" ht="75">
      <c r="C768" s="33" t="s">
        <v>895</v>
      </c>
    </row>
    <row r="769" spans="1:15">
      <c r="B769" s="81" t="s">
        <v>307</v>
      </c>
      <c r="C769" s="46" t="s">
        <v>896</v>
      </c>
      <c r="G769" s="65">
        <v>1</v>
      </c>
      <c r="K769" s="78">
        <f>G769*I769</f>
        <v>0</v>
      </c>
    </row>
    <row r="770" spans="1:15" ht="75">
      <c r="C770" s="33" t="s">
        <v>529</v>
      </c>
    </row>
    <row r="771" spans="1:15">
      <c r="B771" s="81" t="s">
        <v>308</v>
      </c>
      <c r="C771" s="46" t="s">
        <v>897</v>
      </c>
      <c r="G771" s="65">
        <v>1</v>
      </c>
      <c r="K771" s="78">
        <f>G771*I771</f>
        <v>0</v>
      </c>
    </row>
    <row r="772" spans="1:15" ht="120">
      <c r="C772" s="33" t="s">
        <v>898</v>
      </c>
    </row>
    <row r="773" spans="1:15">
      <c r="B773" s="81" t="s">
        <v>309</v>
      </c>
      <c r="C773" s="46" t="s">
        <v>421</v>
      </c>
      <c r="G773" s="65">
        <v>1</v>
      </c>
      <c r="K773" s="78">
        <f>G773*I773</f>
        <v>0</v>
      </c>
    </row>
    <row r="774" spans="1:15">
      <c r="C774" s="33" t="s">
        <v>422</v>
      </c>
    </row>
    <row r="775" spans="1:15">
      <c r="B775" s="81" t="s">
        <v>310</v>
      </c>
      <c r="C775" s="46" t="s">
        <v>423</v>
      </c>
      <c r="G775" s="65">
        <v>1</v>
      </c>
      <c r="K775" s="78">
        <f>G775*I775</f>
        <v>0</v>
      </c>
    </row>
    <row r="776" spans="1:15" ht="30">
      <c r="C776" s="33" t="s">
        <v>704</v>
      </c>
    </row>
    <row r="777" spans="1:15">
      <c r="B777" s="81" t="s">
        <v>311</v>
      </c>
      <c r="C777" s="46" t="s">
        <v>425</v>
      </c>
      <c r="G777" s="65">
        <v>1</v>
      </c>
      <c r="K777" s="78">
        <f>G777*I777</f>
        <v>0</v>
      </c>
    </row>
    <row r="778" spans="1:15">
      <c r="C778" s="33" t="s">
        <v>899</v>
      </c>
    </row>
    <row r="779" spans="1:15">
      <c r="C779" s="1" t="s">
        <v>58</v>
      </c>
      <c r="K779" s="60">
        <f>SUM(K749:K778)</f>
        <v>0</v>
      </c>
      <c r="L779" s="57">
        <f>K779</f>
        <v>0</v>
      </c>
    </row>
    <row r="782" spans="1:15" s="18" customFormat="1">
      <c r="A782" s="45"/>
      <c r="B782" s="81" t="s">
        <v>142</v>
      </c>
      <c r="C782" s="33" t="s">
        <v>212</v>
      </c>
      <c r="D782" s="20" t="s">
        <v>905</v>
      </c>
      <c r="E782" s="45"/>
      <c r="F782" s="4"/>
      <c r="G782" s="65"/>
      <c r="H782" s="67"/>
      <c r="I782" s="114"/>
      <c r="J782" s="68"/>
      <c r="K782" s="4"/>
      <c r="L782" s="57"/>
      <c r="M782" s="68"/>
      <c r="O782" s="19"/>
    </row>
    <row r="783" spans="1:15">
      <c r="B783" s="8"/>
      <c r="C783" s="8"/>
      <c r="D783" s="103"/>
      <c r="E783" s="8"/>
      <c r="F783" s="14"/>
      <c r="G783" s="62"/>
      <c r="H783" s="10"/>
      <c r="I783" s="116"/>
      <c r="J783" s="8"/>
      <c r="K783" s="56"/>
      <c r="L783" s="8"/>
      <c r="M783" s="8"/>
    </row>
    <row r="784" spans="1:15">
      <c r="B784" s="81" t="s">
        <v>465</v>
      </c>
      <c r="C784" s="46" t="s">
        <v>906</v>
      </c>
      <c r="G784" s="65">
        <v>1</v>
      </c>
      <c r="K784" s="78">
        <f>G784*I784</f>
        <v>0</v>
      </c>
    </row>
    <row r="785" spans="2:12" ht="30">
      <c r="C785" s="33" t="s">
        <v>907</v>
      </c>
    </row>
    <row r="786" spans="2:12">
      <c r="B786" s="81" t="s">
        <v>466</v>
      </c>
      <c r="C786" s="46" t="s">
        <v>908</v>
      </c>
      <c r="G786" s="65">
        <v>1</v>
      </c>
      <c r="K786" s="78">
        <f>G786*I786</f>
        <v>0</v>
      </c>
    </row>
    <row r="787" spans="2:12">
      <c r="C787" s="33" t="s">
        <v>909</v>
      </c>
    </row>
    <row r="788" spans="2:12">
      <c r="B788" s="81" t="s">
        <v>467</v>
      </c>
      <c r="C788" s="46" t="s">
        <v>693</v>
      </c>
      <c r="G788" s="65">
        <v>1</v>
      </c>
      <c r="K788" s="78">
        <f>G788*I788</f>
        <v>0</v>
      </c>
    </row>
    <row r="789" spans="2:12" ht="120">
      <c r="C789" s="33" t="s">
        <v>694</v>
      </c>
    </row>
    <row r="790" spans="2:12">
      <c r="B790" s="81" t="s">
        <v>468</v>
      </c>
      <c r="C790" s="46" t="s">
        <v>910</v>
      </c>
      <c r="G790" s="65">
        <v>1</v>
      </c>
      <c r="K790" s="78">
        <f>G790*I790</f>
        <v>0</v>
      </c>
    </row>
    <row r="791" spans="2:12" ht="45">
      <c r="C791" s="33" t="s">
        <v>726</v>
      </c>
    </row>
    <row r="792" spans="2:12">
      <c r="B792" s="81" t="s">
        <v>469</v>
      </c>
      <c r="C792" s="46" t="s">
        <v>740</v>
      </c>
      <c r="G792" s="65">
        <v>1</v>
      </c>
      <c r="K792" s="78">
        <f>G792*I792</f>
        <v>0</v>
      </c>
    </row>
    <row r="793" spans="2:12" ht="75">
      <c r="C793" s="33" t="s">
        <v>895</v>
      </c>
    </row>
    <row r="794" spans="2:12">
      <c r="B794" s="81" t="s">
        <v>470</v>
      </c>
      <c r="C794" s="46" t="s">
        <v>377</v>
      </c>
      <c r="G794" s="65">
        <v>1</v>
      </c>
      <c r="K794" s="78">
        <f>G794*I794</f>
        <v>0</v>
      </c>
    </row>
    <row r="795" spans="2:12" ht="30">
      <c r="C795" s="33" t="s">
        <v>704</v>
      </c>
    </row>
    <row r="796" spans="2:12">
      <c r="B796" s="81" t="s">
        <v>471</v>
      </c>
      <c r="C796" s="46" t="s">
        <v>379</v>
      </c>
      <c r="G796" s="65">
        <v>1</v>
      </c>
      <c r="K796" s="78">
        <f>G796*I796</f>
        <v>0</v>
      </c>
    </row>
    <row r="797" spans="2:12">
      <c r="C797" s="33" t="s">
        <v>705</v>
      </c>
    </row>
    <row r="798" spans="2:12">
      <c r="C798" s="1" t="s">
        <v>58</v>
      </c>
      <c r="K798" s="60">
        <f>SUM(K784:K797)</f>
        <v>0</v>
      </c>
      <c r="L798" s="57">
        <f>K798</f>
        <v>0</v>
      </c>
    </row>
    <row r="801" spans="1:13">
      <c r="A801" s="22"/>
      <c r="B801" s="81" t="s">
        <v>144</v>
      </c>
      <c r="C801" s="1" t="s">
        <v>209</v>
      </c>
      <c r="D801" s="20" t="s">
        <v>911</v>
      </c>
      <c r="E801" s="22"/>
      <c r="M801" s="22"/>
    </row>
    <row r="802" spans="1:13">
      <c r="A802" s="22"/>
      <c r="B802" s="81" t="s">
        <v>913</v>
      </c>
      <c r="C802" s="1" t="s">
        <v>912</v>
      </c>
      <c r="D802" s="20" t="s">
        <v>979</v>
      </c>
      <c r="E802" s="22"/>
      <c r="M802" s="22"/>
    </row>
    <row r="803" spans="1:13">
      <c r="B803" s="8"/>
      <c r="C803" s="8"/>
      <c r="D803" s="103"/>
      <c r="E803" s="8"/>
      <c r="F803" s="14"/>
      <c r="G803" s="62"/>
      <c r="H803" s="10"/>
      <c r="I803" s="116"/>
      <c r="J803" s="8"/>
      <c r="K803" s="56"/>
      <c r="L803" s="8"/>
      <c r="M803" s="8"/>
    </row>
    <row r="804" spans="1:13">
      <c r="B804" s="81" t="s">
        <v>530</v>
      </c>
      <c r="C804" s="46" t="s">
        <v>914</v>
      </c>
      <c r="G804" s="65">
        <v>1</v>
      </c>
      <c r="K804" s="78">
        <f>G804*I804</f>
        <v>0</v>
      </c>
    </row>
    <row r="805" spans="1:13" ht="90">
      <c r="C805" s="33" t="s">
        <v>915</v>
      </c>
    </row>
    <row r="806" spans="1:13">
      <c r="B806" s="81" t="s">
        <v>531</v>
      </c>
      <c r="C806" s="46" t="s">
        <v>916</v>
      </c>
      <c r="G806" s="65">
        <v>1</v>
      </c>
      <c r="K806" s="78">
        <f>G806*I806</f>
        <v>0</v>
      </c>
    </row>
    <row r="807" spans="1:13" ht="60">
      <c r="C807" s="33" t="s">
        <v>917</v>
      </c>
    </row>
    <row r="808" spans="1:13">
      <c r="B808" s="81" t="s">
        <v>532</v>
      </c>
      <c r="C808" s="46" t="s">
        <v>918</v>
      </c>
      <c r="G808" s="65">
        <v>1</v>
      </c>
      <c r="K808" s="78">
        <f>G808*I808</f>
        <v>0</v>
      </c>
    </row>
    <row r="809" spans="1:13" ht="195">
      <c r="C809" s="33" t="s">
        <v>939</v>
      </c>
    </row>
    <row r="810" spans="1:13">
      <c r="B810" s="81" t="s">
        <v>533</v>
      </c>
      <c r="C810" s="46" t="s">
        <v>919</v>
      </c>
      <c r="G810" s="65">
        <v>1</v>
      </c>
      <c r="K810" s="78">
        <f>G810*I810</f>
        <v>0</v>
      </c>
    </row>
    <row r="811" spans="1:13" ht="135">
      <c r="C811" s="33" t="s">
        <v>920</v>
      </c>
    </row>
    <row r="812" spans="1:13">
      <c r="B812" s="81" t="s">
        <v>534</v>
      </c>
      <c r="C812" s="46" t="s">
        <v>921</v>
      </c>
      <c r="G812" s="65">
        <v>2</v>
      </c>
      <c r="K812" s="78">
        <f>G812*I812</f>
        <v>0</v>
      </c>
    </row>
    <row r="813" spans="1:13" ht="90">
      <c r="C813" s="33" t="s">
        <v>922</v>
      </c>
    </row>
    <row r="814" spans="1:13">
      <c r="B814" s="81" t="s">
        <v>535</v>
      </c>
      <c r="C814" s="46" t="s">
        <v>923</v>
      </c>
      <c r="G814" s="65">
        <v>1</v>
      </c>
      <c r="K814" s="78">
        <f>G814*I814</f>
        <v>0</v>
      </c>
    </row>
    <row r="815" spans="1:13" ht="90">
      <c r="C815" s="33" t="s">
        <v>922</v>
      </c>
    </row>
    <row r="816" spans="1:13">
      <c r="B816" s="81" t="s">
        <v>536</v>
      </c>
      <c r="C816" s="46" t="s">
        <v>924</v>
      </c>
      <c r="G816" s="65">
        <v>1</v>
      </c>
      <c r="K816" s="78">
        <f>G816*I816</f>
        <v>0</v>
      </c>
    </row>
    <row r="817" spans="2:11" ht="60">
      <c r="C817" s="109" t="s">
        <v>925</v>
      </c>
    </row>
    <row r="818" spans="2:11">
      <c r="B818" s="81" t="s">
        <v>537</v>
      </c>
      <c r="C818" s="46" t="s">
        <v>926</v>
      </c>
      <c r="G818" s="65">
        <v>2</v>
      </c>
      <c r="K818" s="78">
        <f>G818*I818</f>
        <v>0</v>
      </c>
    </row>
    <row r="819" spans="2:11" ht="90">
      <c r="C819" s="33" t="s">
        <v>927</v>
      </c>
    </row>
    <row r="820" spans="2:11">
      <c r="B820" s="81" t="s">
        <v>538</v>
      </c>
      <c r="C820" s="46" t="s">
        <v>928</v>
      </c>
      <c r="G820" s="65">
        <v>2</v>
      </c>
      <c r="K820" s="78">
        <f>G820*I820</f>
        <v>0</v>
      </c>
    </row>
    <row r="821" spans="2:11" ht="90">
      <c r="C821" s="33" t="s">
        <v>929</v>
      </c>
    </row>
    <row r="822" spans="2:11">
      <c r="B822" s="81" t="s">
        <v>539</v>
      </c>
      <c r="C822" s="46" t="s">
        <v>930</v>
      </c>
      <c r="G822" s="65">
        <v>2</v>
      </c>
      <c r="K822" s="78">
        <f>G822*I822</f>
        <v>0</v>
      </c>
    </row>
    <row r="823" spans="2:11" ht="90">
      <c r="C823" s="33" t="s">
        <v>931</v>
      </c>
    </row>
    <row r="824" spans="2:11">
      <c r="B824" s="81" t="s">
        <v>540</v>
      </c>
      <c r="C824" s="46" t="s">
        <v>932</v>
      </c>
      <c r="G824" s="65">
        <v>2</v>
      </c>
      <c r="K824" s="78">
        <f>G824*I824</f>
        <v>0</v>
      </c>
    </row>
    <row r="825" spans="2:11" ht="90">
      <c r="C825" s="33" t="s">
        <v>933</v>
      </c>
    </row>
    <row r="826" spans="2:11">
      <c r="B826" s="81" t="s">
        <v>541</v>
      </c>
      <c r="C826" s="46" t="s">
        <v>934</v>
      </c>
      <c r="G826" s="65">
        <v>1</v>
      </c>
      <c r="K826" s="78">
        <f>G826*I826</f>
        <v>0</v>
      </c>
    </row>
    <row r="827" spans="2:11" ht="30">
      <c r="C827" s="33" t="s">
        <v>935</v>
      </c>
    </row>
    <row r="828" spans="2:11">
      <c r="B828" s="81" t="s">
        <v>542</v>
      </c>
      <c r="C828" s="46" t="s">
        <v>287</v>
      </c>
      <c r="G828" s="65">
        <v>1</v>
      </c>
      <c r="K828" s="78">
        <f>G828*I828</f>
        <v>0</v>
      </c>
    </row>
    <row r="829" spans="2:11" ht="45">
      <c r="C829" s="33" t="s">
        <v>288</v>
      </c>
    </row>
    <row r="830" spans="2:11">
      <c r="B830" s="81" t="s">
        <v>543</v>
      </c>
      <c r="C830" s="46" t="s">
        <v>423</v>
      </c>
      <c r="G830" s="65">
        <v>1</v>
      </c>
      <c r="K830" s="78">
        <f>G830*I830</f>
        <v>0</v>
      </c>
    </row>
    <row r="831" spans="2:11" ht="45">
      <c r="C831" s="33" t="s">
        <v>936</v>
      </c>
    </row>
    <row r="832" spans="2:11">
      <c r="B832" s="81" t="s">
        <v>544</v>
      </c>
      <c r="C832" s="46" t="s">
        <v>937</v>
      </c>
      <c r="G832" s="65">
        <v>1</v>
      </c>
      <c r="K832" s="78">
        <f>G832*I832</f>
        <v>0</v>
      </c>
    </row>
    <row r="833" spans="2:13">
      <c r="C833" s="33" t="s">
        <v>938</v>
      </c>
    </row>
    <row r="834" spans="2:13">
      <c r="C834" s="33" t="s">
        <v>58</v>
      </c>
    </row>
    <row r="835" spans="2:13">
      <c r="K835" s="60"/>
    </row>
    <row r="837" spans="2:13">
      <c r="B837" s="81" t="s">
        <v>941</v>
      </c>
      <c r="C837" s="1" t="s">
        <v>940</v>
      </c>
      <c r="D837" s="20" t="s">
        <v>980</v>
      </c>
    </row>
    <row r="838" spans="2:13">
      <c r="B838" s="8"/>
      <c r="C838" s="8"/>
      <c r="D838" s="103"/>
      <c r="E838" s="8"/>
      <c r="F838" s="14"/>
      <c r="G838" s="62"/>
      <c r="H838" s="10"/>
      <c r="I838" s="116"/>
      <c r="J838" s="8"/>
      <c r="K838" s="56"/>
      <c r="L838" s="8"/>
      <c r="M838" s="8"/>
    </row>
    <row r="839" spans="2:13">
      <c r="B839" s="81" t="s">
        <v>942</v>
      </c>
      <c r="C839" s="46" t="s">
        <v>943</v>
      </c>
      <c r="G839" s="65">
        <v>2</v>
      </c>
      <c r="K839" s="78">
        <f>G839*I839</f>
        <v>0</v>
      </c>
    </row>
    <row r="840" spans="2:13" ht="165">
      <c r="C840" s="33" t="s">
        <v>851</v>
      </c>
    </row>
    <row r="841" spans="2:13">
      <c r="B841" s="81" t="s">
        <v>954</v>
      </c>
      <c r="C841" s="46" t="s">
        <v>852</v>
      </c>
      <c r="G841" s="65">
        <v>1</v>
      </c>
      <c r="K841" s="78">
        <f>G841*I841</f>
        <v>0</v>
      </c>
    </row>
    <row r="842" spans="2:13" ht="90">
      <c r="C842" s="33" t="s">
        <v>853</v>
      </c>
    </row>
    <row r="843" spans="2:13">
      <c r="B843" s="81" t="s">
        <v>955</v>
      </c>
      <c r="C843" s="46" t="s">
        <v>854</v>
      </c>
      <c r="G843" s="65">
        <v>1</v>
      </c>
      <c r="K843" s="78">
        <f>G843*I843</f>
        <v>0</v>
      </c>
    </row>
    <row r="844" spans="2:13" ht="150">
      <c r="C844" s="33" t="s">
        <v>855</v>
      </c>
    </row>
    <row r="845" spans="2:13">
      <c r="B845" s="81" t="s">
        <v>956</v>
      </c>
      <c r="C845" s="46" t="s">
        <v>257</v>
      </c>
      <c r="G845" s="65">
        <v>1</v>
      </c>
      <c r="K845" s="78">
        <f>G845*I845</f>
        <v>0</v>
      </c>
    </row>
    <row r="846" spans="2:13" ht="120">
      <c r="C846" s="33" t="s">
        <v>258</v>
      </c>
    </row>
    <row r="847" spans="2:13">
      <c r="B847" s="81" t="s">
        <v>957</v>
      </c>
      <c r="C847" s="46" t="s">
        <v>259</v>
      </c>
      <c r="G847" s="65">
        <v>2</v>
      </c>
      <c r="K847" s="78">
        <f>G847*I847</f>
        <v>0</v>
      </c>
    </row>
    <row r="848" spans="2:13" ht="45">
      <c r="C848" s="33" t="s">
        <v>260</v>
      </c>
    </row>
    <row r="849" spans="2:11">
      <c r="B849" s="81" t="s">
        <v>958</v>
      </c>
      <c r="C849" s="46" t="s">
        <v>261</v>
      </c>
      <c r="G849" s="65">
        <v>2</v>
      </c>
      <c r="K849" s="78">
        <f>G849*I849</f>
        <v>0</v>
      </c>
    </row>
    <row r="850" spans="2:11" ht="45">
      <c r="C850" s="33" t="s">
        <v>262</v>
      </c>
    </row>
    <row r="851" spans="2:11">
      <c r="B851" s="81" t="s">
        <v>959</v>
      </c>
      <c r="C851" s="46" t="s">
        <v>263</v>
      </c>
      <c r="G851" s="65">
        <v>2</v>
      </c>
      <c r="K851" s="78">
        <f>G851*I851</f>
        <v>0</v>
      </c>
    </row>
    <row r="852" spans="2:11" ht="105">
      <c r="C852" s="33" t="s">
        <v>264</v>
      </c>
    </row>
    <row r="853" spans="2:11">
      <c r="B853" s="81" t="s">
        <v>960</v>
      </c>
      <c r="C853" s="46" t="s">
        <v>265</v>
      </c>
      <c r="G853" s="65">
        <v>2</v>
      </c>
      <c r="K853" s="78">
        <f>G853*I853</f>
        <v>0</v>
      </c>
    </row>
    <row r="854" spans="2:11" ht="75">
      <c r="C854" s="33" t="s">
        <v>266</v>
      </c>
    </row>
    <row r="855" spans="2:11">
      <c r="B855" s="81" t="s">
        <v>961</v>
      </c>
      <c r="C855" s="46" t="s">
        <v>267</v>
      </c>
      <c r="G855" s="65">
        <v>2</v>
      </c>
      <c r="K855" s="78">
        <f>G855*I855</f>
        <v>0</v>
      </c>
    </row>
    <row r="856" spans="2:11" ht="45">
      <c r="C856" s="33" t="s">
        <v>268</v>
      </c>
    </row>
    <row r="857" spans="2:11">
      <c r="B857" s="81" t="s">
        <v>962</v>
      </c>
      <c r="C857" s="46" t="s">
        <v>271</v>
      </c>
      <c r="G857" s="65">
        <v>2</v>
      </c>
      <c r="K857" s="78">
        <f>G857*I857</f>
        <v>0</v>
      </c>
    </row>
    <row r="858" spans="2:11">
      <c r="C858" s="33" t="s">
        <v>272</v>
      </c>
    </row>
    <row r="859" spans="2:11">
      <c r="B859" s="81" t="s">
        <v>963</v>
      </c>
      <c r="C859" s="46" t="s">
        <v>273</v>
      </c>
      <c r="G859" s="65">
        <v>2</v>
      </c>
      <c r="K859" s="78">
        <f>G859*I859</f>
        <v>0</v>
      </c>
    </row>
    <row r="860" spans="2:11">
      <c r="C860" s="33" t="s">
        <v>274</v>
      </c>
    </row>
    <row r="861" spans="2:11">
      <c r="B861" s="81" t="s">
        <v>964</v>
      </c>
      <c r="C861" s="46" t="s">
        <v>944</v>
      </c>
      <c r="G861" s="65">
        <v>1</v>
      </c>
      <c r="K861" s="78">
        <f>G861*I861</f>
        <v>0</v>
      </c>
    </row>
    <row r="862" spans="2:11">
      <c r="C862" s="33" t="s">
        <v>945</v>
      </c>
    </row>
    <row r="863" spans="2:11">
      <c r="B863" s="81" t="s">
        <v>965</v>
      </c>
      <c r="C863" s="46" t="s">
        <v>243</v>
      </c>
      <c r="G863" s="65">
        <v>1</v>
      </c>
      <c r="K863" s="78">
        <f>G863*I863</f>
        <v>0</v>
      </c>
    </row>
    <row r="864" spans="2:11" ht="225">
      <c r="C864" s="33" t="s">
        <v>256</v>
      </c>
      <c r="F864" s="110"/>
    </row>
    <row r="865" spans="2:11">
      <c r="B865" s="81" t="s">
        <v>966</v>
      </c>
      <c r="C865" s="46" t="s">
        <v>246</v>
      </c>
      <c r="G865" s="65">
        <v>1</v>
      </c>
      <c r="K865" s="78">
        <f>G865*I865</f>
        <v>0</v>
      </c>
    </row>
    <row r="866" spans="2:11" ht="45">
      <c r="C866" s="33" t="s">
        <v>247</v>
      </c>
    </row>
    <row r="867" spans="2:11">
      <c r="B867" s="81" t="s">
        <v>967</v>
      </c>
      <c r="C867" s="46" t="s">
        <v>248</v>
      </c>
      <c r="G867" s="65">
        <v>1</v>
      </c>
      <c r="K867" s="78">
        <f>G867*I867</f>
        <v>0</v>
      </c>
    </row>
    <row r="868" spans="2:11" ht="75">
      <c r="C868" s="33" t="s">
        <v>249</v>
      </c>
    </row>
    <row r="869" spans="2:11">
      <c r="B869" s="81" t="s">
        <v>968</v>
      </c>
      <c r="C869" s="46" t="s">
        <v>250</v>
      </c>
      <c r="G869" s="65">
        <v>1</v>
      </c>
      <c r="K869" s="78">
        <f>G869*I869</f>
        <v>0</v>
      </c>
    </row>
    <row r="870" spans="2:11" ht="135">
      <c r="C870" s="33" t="s">
        <v>251</v>
      </c>
    </row>
    <row r="871" spans="2:11">
      <c r="B871" s="81" t="s">
        <v>969</v>
      </c>
      <c r="C871" s="46" t="s">
        <v>254</v>
      </c>
      <c r="G871" s="65">
        <v>4</v>
      </c>
      <c r="K871" s="78">
        <f>G871*I871</f>
        <v>0</v>
      </c>
    </row>
    <row r="872" spans="2:11" ht="45">
      <c r="C872" s="33" t="s">
        <v>255</v>
      </c>
    </row>
    <row r="873" spans="2:11">
      <c r="B873" s="81" t="s">
        <v>970</v>
      </c>
      <c r="C873" s="46" t="s">
        <v>946</v>
      </c>
      <c r="G873" s="65">
        <v>1</v>
      </c>
      <c r="K873" s="78">
        <f>G873*I873</f>
        <v>0</v>
      </c>
    </row>
    <row r="874" spans="2:11" ht="255">
      <c r="C874" s="33" t="s">
        <v>462</v>
      </c>
    </row>
    <row r="875" spans="2:11">
      <c r="B875" s="81" t="s">
        <v>971</v>
      </c>
      <c r="C875" s="46" t="s">
        <v>291</v>
      </c>
      <c r="G875" s="65">
        <v>1</v>
      </c>
      <c r="K875" s="78">
        <f>G875*I875</f>
        <v>0</v>
      </c>
    </row>
    <row r="876" spans="2:11" ht="75">
      <c r="C876" s="33" t="s">
        <v>292</v>
      </c>
    </row>
    <row r="877" spans="2:11">
      <c r="B877" s="81" t="s">
        <v>972</v>
      </c>
      <c r="C877" s="46" t="s">
        <v>293</v>
      </c>
      <c r="G877" s="65">
        <v>1</v>
      </c>
      <c r="K877" s="78">
        <f>G877*I877</f>
        <v>0</v>
      </c>
    </row>
    <row r="878" spans="2:11" ht="60">
      <c r="C878" s="33" t="s">
        <v>294</v>
      </c>
    </row>
    <row r="879" spans="2:11">
      <c r="B879" s="81" t="s">
        <v>973</v>
      </c>
      <c r="C879" s="46" t="s">
        <v>947</v>
      </c>
      <c r="G879" s="65">
        <v>1</v>
      </c>
      <c r="K879" s="78">
        <f>G879*I879</f>
        <v>0</v>
      </c>
    </row>
    <row r="880" spans="2:11" ht="45">
      <c r="C880" s="33" t="s">
        <v>948</v>
      </c>
    </row>
    <row r="881" spans="2:13">
      <c r="B881" s="81" t="s">
        <v>974</v>
      </c>
      <c r="C881" s="46" t="s">
        <v>949</v>
      </c>
      <c r="G881" s="65">
        <v>1</v>
      </c>
      <c r="K881" s="78">
        <f>G881*I881</f>
        <v>0</v>
      </c>
    </row>
    <row r="882" spans="2:13" ht="30">
      <c r="C882" s="33" t="s">
        <v>950</v>
      </c>
    </row>
    <row r="883" spans="2:13">
      <c r="B883" s="81" t="s">
        <v>975</v>
      </c>
      <c r="C883" s="46" t="s">
        <v>951</v>
      </c>
      <c r="G883" s="65">
        <v>1</v>
      </c>
      <c r="K883" s="78">
        <f>G883*I883</f>
        <v>0</v>
      </c>
    </row>
    <row r="884" spans="2:13" ht="90">
      <c r="C884" s="33" t="s">
        <v>952</v>
      </c>
    </row>
    <row r="885" spans="2:13">
      <c r="B885" s="81" t="s">
        <v>976</v>
      </c>
      <c r="C885" s="46" t="s">
        <v>375</v>
      </c>
      <c r="G885" s="65">
        <v>1</v>
      </c>
      <c r="K885" s="78">
        <f>G885*I885</f>
        <v>0</v>
      </c>
    </row>
    <row r="886" spans="2:13">
      <c r="C886" s="33" t="s">
        <v>422</v>
      </c>
    </row>
    <row r="887" spans="2:13">
      <c r="B887" s="81" t="s">
        <v>977</v>
      </c>
      <c r="C887" s="46" t="s">
        <v>377</v>
      </c>
      <c r="G887" s="65">
        <v>1</v>
      </c>
      <c r="K887" s="78">
        <f>G887*I887</f>
        <v>0</v>
      </c>
    </row>
    <row r="888" spans="2:13" ht="45">
      <c r="C888" s="33" t="s">
        <v>378</v>
      </c>
    </row>
    <row r="889" spans="2:13">
      <c r="B889" s="81" t="s">
        <v>978</v>
      </c>
      <c r="C889" s="46" t="s">
        <v>379</v>
      </c>
      <c r="G889" s="65">
        <v>1</v>
      </c>
      <c r="K889" s="78">
        <f>G889*I889</f>
        <v>0</v>
      </c>
    </row>
    <row r="890" spans="2:13">
      <c r="C890" s="33" t="s">
        <v>953</v>
      </c>
    </row>
    <row r="891" spans="2:13">
      <c r="C891" s="1" t="s">
        <v>58</v>
      </c>
      <c r="K891" s="60">
        <f>SUM(K839:K890)</f>
        <v>0</v>
      </c>
    </row>
    <row r="893" spans="2:13">
      <c r="B893" s="81" t="s">
        <v>981</v>
      </c>
      <c r="C893" s="1" t="s">
        <v>390</v>
      </c>
      <c r="D893" s="20" t="s">
        <v>982</v>
      </c>
    </row>
    <row r="894" spans="2:13">
      <c r="B894" s="8"/>
      <c r="C894" s="8"/>
      <c r="D894" s="103"/>
      <c r="E894" s="8"/>
      <c r="F894" s="14"/>
      <c r="G894" s="62"/>
      <c r="H894" s="10"/>
      <c r="I894" s="116"/>
      <c r="J894" s="8"/>
      <c r="K894" s="56"/>
      <c r="L894" s="8"/>
      <c r="M894" s="8"/>
    </row>
    <row r="895" spans="2:13">
      <c r="B895" s="81" t="s">
        <v>987</v>
      </c>
      <c r="C895" s="46" t="s">
        <v>564</v>
      </c>
      <c r="G895" s="65">
        <v>4</v>
      </c>
      <c r="K895" s="78">
        <f>G895*I895</f>
        <v>0</v>
      </c>
    </row>
    <row r="896" spans="2:13" ht="240">
      <c r="C896" s="33" t="s">
        <v>983</v>
      </c>
    </row>
    <row r="897" spans="2:11">
      <c r="B897" s="81" t="s">
        <v>988</v>
      </c>
      <c r="C897" s="46" t="s">
        <v>566</v>
      </c>
      <c r="G897" s="65">
        <v>1</v>
      </c>
      <c r="K897" s="78">
        <f>G897*I897</f>
        <v>0</v>
      </c>
    </row>
    <row r="898" spans="2:11" ht="75">
      <c r="C898" s="33" t="s">
        <v>567</v>
      </c>
    </row>
    <row r="899" spans="2:11">
      <c r="B899" s="81" t="s">
        <v>989</v>
      </c>
      <c r="C899" s="46" t="s">
        <v>568</v>
      </c>
      <c r="G899" s="65">
        <v>1</v>
      </c>
      <c r="K899" s="78">
        <f>G899*I899</f>
        <v>0</v>
      </c>
    </row>
    <row r="900" spans="2:11" ht="45">
      <c r="C900" s="33" t="s">
        <v>569</v>
      </c>
    </row>
    <row r="901" spans="2:11">
      <c r="B901" s="81" t="s">
        <v>990</v>
      </c>
      <c r="C901" s="46" t="s">
        <v>572</v>
      </c>
      <c r="G901" s="65">
        <v>3</v>
      </c>
      <c r="K901" s="78">
        <f>G901*I901</f>
        <v>0</v>
      </c>
    </row>
    <row r="902" spans="2:11" ht="45">
      <c r="C902" s="33" t="s">
        <v>984</v>
      </c>
    </row>
    <row r="903" spans="2:11">
      <c r="B903" s="81" t="s">
        <v>991</v>
      </c>
      <c r="C903" s="46" t="s">
        <v>445</v>
      </c>
      <c r="G903" s="65">
        <v>2</v>
      </c>
      <c r="K903" s="78">
        <f>G903*I903</f>
        <v>0</v>
      </c>
    </row>
    <row r="904" spans="2:11">
      <c r="C904" s="33" t="s">
        <v>985</v>
      </c>
    </row>
    <row r="905" spans="2:11">
      <c r="B905" s="81" t="s">
        <v>992</v>
      </c>
      <c r="C905" s="46" t="s">
        <v>375</v>
      </c>
      <c r="G905" s="65">
        <v>1</v>
      </c>
      <c r="K905" s="78">
        <f>G905*I905</f>
        <v>0</v>
      </c>
    </row>
    <row r="906" spans="2:11">
      <c r="C906" s="33" t="s">
        <v>422</v>
      </c>
    </row>
    <row r="907" spans="2:11">
      <c r="B907" s="81" t="s">
        <v>993</v>
      </c>
      <c r="C907" s="46" t="s">
        <v>377</v>
      </c>
      <c r="G907" s="65">
        <v>1</v>
      </c>
      <c r="K907" s="78">
        <f>G907*I907</f>
        <v>0</v>
      </c>
    </row>
    <row r="908" spans="2:11" ht="30">
      <c r="C908" s="33" t="s">
        <v>424</v>
      </c>
    </row>
    <row r="909" spans="2:11">
      <c r="B909" s="81" t="s">
        <v>994</v>
      </c>
      <c r="C909" s="46" t="s">
        <v>379</v>
      </c>
      <c r="G909" s="65">
        <v>1</v>
      </c>
      <c r="K909" s="78">
        <f>G909*I909</f>
        <v>0</v>
      </c>
    </row>
    <row r="910" spans="2:11">
      <c r="C910" s="33" t="s">
        <v>986</v>
      </c>
    </row>
    <row r="913" spans="2:13">
      <c r="B913" s="81" t="s">
        <v>995</v>
      </c>
      <c r="C913" s="1" t="s">
        <v>868</v>
      </c>
      <c r="D913" s="20" t="s">
        <v>996</v>
      </c>
    </row>
    <row r="914" spans="2:13">
      <c r="B914" s="8"/>
      <c r="C914" s="8"/>
      <c r="D914" s="103"/>
      <c r="E914" s="8"/>
      <c r="F914" s="14"/>
      <c r="G914" s="62"/>
      <c r="H914" s="10"/>
      <c r="I914" s="116"/>
      <c r="J914" s="8"/>
      <c r="K914" s="56"/>
      <c r="L914" s="8"/>
      <c r="M914" s="8"/>
    </row>
    <row r="915" spans="2:13">
      <c r="B915" s="81" t="s">
        <v>1001</v>
      </c>
      <c r="C915" s="46" t="s">
        <v>885</v>
      </c>
      <c r="G915" s="65">
        <v>6</v>
      </c>
      <c r="K915" s="78">
        <f>G915*I915</f>
        <v>0</v>
      </c>
    </row>
    <row r="916" spans="2:13" ht="60">
      <c r="C916" s="33" t="s">
        <v>997</v>
      </c>
    </row>
    <row r="917" spans="2:13">
      <c r="B917" s="81" t="s">
        <v>1002</v>
      </c>
      <c r="C917" s="46" t="s">
        <v>520</v>
      </c>
      <c r="G917" s="65">
        <v>8</v>
      </c>
      <c r="K917" s="78">
        <f>G917*I917</f>
        <v>0</v>
      </c>
    </row>
    <row r="918" spans="2:13" ht="45">
      <c r="C918" s="33" t="s">
        <v>521</v>
      </c>
    </row>
    <row r="919" spans="2:13">
      <c r="B919" s="81" t="s">
        <v>1003</v>
      </c>
      <c r="C919" s="46" t="s">
        <v>998</v>
      </c>
      <c r="G919" s="65">
        <v>1</v>
      </c>
      <c r="K919" s="78">
        <f>G919*I919</f>
        <v>0</v>
      </c>
    </row>
    <row r="920" spans="2:13" ht="45">
      <c r="C920" s="33" t="s">
        <v>527</v>
      </c>
    </row>
    <row r="921" spans="2:13">
      <c r="B921" s="81" t="s">
        <v>1004</v>
      </c>
      <c r="C921" s="46" t="s">
        <v>999</v>
      </c>
      <c r="G921" s="65">
        <v>1</v>
      </c>
      <c r="K921" s="78">
        <f>G921*I921</f>
        <v>0</v>
      </c>
    </row>
    <row r="922" spans="2:13" ht="120">
      <c r="C922" s="33" t="s">
        <v>1000</v>
      </c>
    </row>
    <row r="923" spans="2:13">
      <c r="B923" s="81" t="s">
        <v>1005</v>
      </c>
      <c r="C923" s="46" t="s">
        <v>377</v>
      </c>
      <c r="G923" s="65">
        <v>1</v>
      </c>
      <c r="K923" s="78">
        <f>G923*I923</f>
        <v>0</v>
      </c>
    </row>
    <row r="924" spans="2:13" ht="30">
      <c r="C924" s="33" t="s">
        <v>704</v>
      </c>
    </row>
    <row r="925" spans="2:13">
      <c r="B925" s="81" t="s">
        <v>1006</v>
      </c>
      <c r="C925" s="46" t="s">
        <v>379</v>
      </c>
      <c r="G925" s="65">
        <v>1</v>
      </c>
      <c r="K925" s="78">
        <f>G925*I925</f>
        <v>0</v>
      </c>
    </row>
    <row r="926" spans="2:13">
      <c r="C926" s="33" t="s">
        <v>705</v>
      </c>
    </row>
    <row r="927" spans="2:13">
      <c r="C927" s="1" t="s">
        <v>1007</v>
      </c>
      <c r="K927" s="60">
        <f>SUM(K804:K926)</f>
        <v>0</v>
      </c>
      <c r="L927" s="57">
        <f>K927</f>
        <v>0</v>
      </c>
    </row>
    <row r="930" spans="1:13">
      <c r="A930" s="22"/>
      <c r="B930" s="81" t="s">
        <v>145</v>
      </c>
      <c r="C930" s="33" t="s">
        <v>884</v>
      </c>
      <c r="D930" s="20" t="s">
        <v>1008</v>
      </c>
      <c r="E930" s="22"/>
      <c r="F930" s="30"/>
      <c r="M930" s="22"/>
    </row>
    <row r="931" spans="1:13">
      <c r="B931" s="8"/>
      <c r="C931" s="8"/>
      <c r="D931" s="103"/>
      <c r="E931" s="8"/>
      <c r="F931" s="14"/>
      <c r="G931" s="62"/>
      <c r="H931" s="10"/>
      <c r="I931" s="116"/>
      <c r="J931" s="8"/>
      <c r="K931" s="56"/>
      <c r="L931" s="8"/>
      <c r="M931" s="8"/>
    </row>
    <row r="932" spans="1:13">
      <c r="B932" s="81" t="s">
        <v>547</v>
      </c>
      <c r="C932" s="46" t="s">
        <v>693</v>
      </c>
      <c r="G932" s="65">
        <v>1</v>
      </c>
      <c r="K932" s="78">
        <f>G932*I932</f>
        <v>0</v>
      </c>
    </row>
    <row r="933" spans="1:13" ht="120">
      <c r="C933" s="33" t="s">
        <v>694</v>
      </c>
    </row>
    <row r="934" spans="1:13">
      <c r="B934" s="81" t="s">
        <v>579</v>
      </c>
      <c r="C934" s="46" t="s">
        <v>725</v>
      </c>
      <c r="G934" s="65">
        <v>1</v>
      </c>
      <c r="K934" s="78">
        <f>G934*I934</f>
        <v>0</v>
      </c>
    </row>
    <row r="935" spans="1:13" ht="45">
      <c r="C935" s="33" t="s">
        <v>726</v>
      </c>
    </row>
    <row r="936" spans="1:13">
      <c r="B936" s="81" t="s">
        <v>580</v>
      </c>
      <c r="C936" s="46" t="s">
        <v>740</v>
      </c>
      <c r="G936" s="65">
        <v>1</v>
      </c>
      <c r="K936" s="78">
        <f>G936*I936</f>
        <v>0</v>
      </c>
    </row>
    <row r="937" spans="1:13" ht="75">
      <c r="C937" s="33" t="s">
        <v>741</v>
      </c>
    </row>
    <row r="938" spans="1:13">
      <c r="B938" s="81" t="s">
        <v>581</v>
      </c>
      <c r="C938" s="46" t="s">
        <v>220</v>
      </c>
      <c r="G938" s="65">
        <v>1</v>
      </c>
      <c r="K938" s="78">
        <f>G938*I938</f>
        <v>0</v>
      </c>
    </row>
    <row r="939" spans="1:13" ht="315.75">
      <c r="C939" s="33" t="s">
        <v>815</v>
      </c>
    </row>
    <row r="940" spans="1:13">
      <c r="B940" s="81" t="s">
        <v>582</v>
      </c>
      <c r="C940" s="46" t="s">
        <v>820</v>
      </c>
      <c r="G940" s="65">
        <v>1</v>
      </c>
      <c r="K940" s="78">
        <f>G940*I940</f>
        <v>0</v>
      </c>
    </row>
    <row r="941" spans="1:13" ht="135">
      <c r="C941" s="33" t="s">
        <v>821</v>
      </c>
    </row>
    <row r="942" spans="1:13">
      <c r="B942" s="81" t="s">
        <v>583</v>
      </c>
      <c r="C942" s="46" t="s">
        <v>377</v>
      </c>
      <c r="G942" s="65">
        <v>1</v>
      </c>
      <c r="K942" s="78">
        <f>G942*I942</f>
        <v>0</v>
      </c>
    </row>
    <row r="943" spans="1:13" ht="30">
      <c r="C943" s="33" t="s">
        <v>704</v>
      </c>
    </row>
    <row r="944" spans="1:13">
      <c r="B944" s="81" t="s">
        <v>584</v>
      </c>
      <c r="C944" s="46" t="s">
        <v>379</v>
      </c>
      <c r="G944" s="65">
        <v>1</v>
      </c>
      <c r="K944" s="78">
        <f>G944*I944</f>
        <v>0</v>
      </c>
    </row>
    <row r="945" spans="1:51">
      <c r="C945" s="33" t="s">
        <v>705</v>
      </c>
    </row>
    <row r="946" spans="1:51">
      <c r="C946" s="1" t="s">
        <v>58</v>
      </c>
      <c r="K946" s="60">
        <f>SUM(K932:K945)</f>
        <v>0</v>
      </c>
      <c r="L946" s="57">
        <f>K946</f>
        <v>0</v>
      </c>
    </row>
    <row r="947" spans="1:51">
      <c r="K947" s="60"/>
    </row>
    <row r="949" spans="1:51" s="18" customFormat="1">
      <c r="A949" s="15"/>
      <c r="B949" s="15"/>
      <c r="C949" s="15" t="s">
        <v>1018</v>
      </c>
      <c r="D949" s="104"/>
      <c r="E949" s="15"/>
      <c r="F949" s="17"/>
      <c r="G949" s="112"/>
      <c r="H949" s="17"/>
      <c r="I949" s="115"/>
      <c r="J949" s="15"/>
      <c r="K949" s="17"/>
      <c r="L949" s="58">
        <f>SUM(L11:L948)</f>
        <v>0</v>
      </c>
      <c r="M949" s="15"/>
      <c r="O949" s="19"/>
    </row>
    <row r="951" spans="1:51" s="4" customFormat="1">
      <c r="A951" s="1"/>
      <c r="B951" s="32"/>
      <c r="C951" s="93" t="s">
        <v>69</v>
      </c>
      <c r="D951" s="20"/>
      <c r="E951" s="1"/>
      <c r="I951" s="118"/>
      <c r="J951" s="1"/>
      <c r="L951" s="57"/>
      <c r="M951" s="57"/>
      <c r="N951" s="5"/>
      <c r="O951" s="6"/>
      <c r="P951" s="5"/>
      <c r="Q951" s="5"/>
      <c r="R951" s="5"/>
      <c r="S951" s="36"/>
      <c r="T951" s="36"/>
      <c r="U951" s="36"/>
      <c r="V951" s="36"/>
      <c r="W951" s="36"/>
      <c r="X951" s="36"/>
      <c r="Y951" s="36"/>
      <c r="Z951" s="36"/>
      <c r="AA951" s="36"/>
      <c r="AB951" s="36"/>
      <c r="AC951" s="36"/>
      <c r="AD951" s="36"/>
      <c r="AE951" s="36"/>
      <c r="AF951" s="36"/>
      <c r="AG951" s="36"/>
      <c r="AH951" s="36"/>
      <c r="AI951" s="36"/>
      <c r="AJ951" s="36"/>
      <c r="AK951" s="36"/>
      <c r="AL951" s="36"/>
      <c r="AM951" s="36"/>
      <c r="AN951" s="36"/>
      <c r="AO951" s="36"/>
      <c r="AP951" s="36"/>
      <c r="AQ951" s="36"/>
      <c r="AR951" s="36"/>
      <c r="AS951" s="36"/>
      <c r="AT951" s="36"/>
      <c r="AU951" s="36"/>
      <c r="AV951" s="36"/>
      <c r="AW951" s="36"/>
      <c r="AX951" s="36"/>
      <c r="AY951" s="36"/>
    </row>
    <row r="952" spans="1:51" s="1" customFormat="1">
      <c r="B952" s="32"/>
      <c r="C952" s="1" t="s">
        <v>202</v>
      </c>
      <c r="D952" s="20"/>
      <c r="F952" s="4"/>
      <c r="G952" s="4"/>
      <c r="H952" s="4"/>
      <c r="I952" s="118"/>
      <c r="K952" s="4"/>
      <c r="L952" s="57">
        <f>L171</f>
        <v>0</v>
      </c>
      <c r="M952" s="57"/>
      <c r="N952" s="5"/>
      <c r="O952" s="6"/>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row>
    <row r="953" spans="1:51" s="1" customFormat="1">
      <c r="B953" s="32"/>
      <c r="C953" s="1" t="s">
        <v>203</v>
      </c>
      <c r="D953" s="20"/>
      <c r="F953" s="4"/>
      <c r="G953" s="4"/>
      <c r="H953" s="4"/>
      <c r="I953" s="118"/>
      <c r="K953" s="4"/>
      <c r="L953" s="57">
        <f>L224</f>
        <v>0</v>
      </c>
      <c r="M953" s="57"/>
      <c r="N953" s="5"/>
      <c r="O953" s="6"/>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row>
    <row r="954" spans="1:51" s="1" customFormat="1">
      <c r="B954" s="32"/>
      <c r="C954" s="1" t="s">
        <v>204</v>
      </c>
      <c r="D954" s="20"/>
      <c r="F954" s="4"/>
      <c r="G954" s="4"/>
      <c r="H954" s="4"/>
      <c r="I954" s="118"/>
      <c r="K954" s="4"/>
      <c r="L954" s="57">
        <f>L261</f>
        <v>0</v>
      </c>
      <c r="M954" s="57"/>
      <c r="N954" s="5"/>
      <c r="O954" s="6"/>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row>
    <row r="955" spans="1:51" s="1" customFormat="1">
      <c r="B955" s="32"/>
      <c r="C955" s="1" t="s">
        <v>205</v>
      </c>
      <c r="D955" s="20"/>
      <c r="F955" s="4"/>
      <c r="G955" s="4"/>
      <c r="H955" s="4"/>
      <c r="I955" s="118"/>
      <c r="K955" s="4"/>
      <c r="L955" s="57">
        <f>L338</f>
        <v>0</v>
      </c>
      <c r="M955" s="57"/>
      <c r="N955" s="5"/>
      <c r="O955" s="6"/>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row>
    <row r="956" spans="1:51" s="1" customFormat="1">
      <c r="B956" s="32"/>
      <c r="C956" s="1" t="s">
        <v>206</v>
      </c>
      <c r="D956" s="20"/>
      <c r="F956" s="4"/>
      <c r="G956" s="4"/>
      <c r="H956" s="4"/>
      <c r="I956" s="118"/>
      <c r="K956" s="4"/>
      <c r="L956" s="57">
        <f>L411</f>
        <v>0</v>
      </c>
      <c r="M956" s="57"/>
      <c r="N956" s="5"/>
      <c r="O956" s="6"/>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row>
    <row r="957" spans="1:51" s="1" customFormat="1">
      <c r="B957" s="32"/>
      <c r="C957" s="33" t="s">
        <v>1013</v>
      </c>
      <c r="D957" s="20"/>
      <c r="F957" s="4"/>
      <c r="G957" s="4"/>
      <c r="H957" s="4"/>
      <c r="I957" s="118"/>
      <c r="K957" s="4"/>
      <c r="L957" s="57">
        <f>L469</f>
        <v>0</v>
      </c>
      <c r="M957" s="57"/>
      <c r="N957" s="5"/>
      <c r="O957" s="6"/>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row>
    <row r="958" spans="1:51" s="1" customFormat="1">
      <c r="B958" s="32"/>
      <c r="C958" s="33" t="s">
        <v>1034</v>
      </c>
      <c r="D958" s="20"/>
      <c r="F958" s="4"/>
      <c r="G958" s="4"/>
      <c r="H958" s="4"/>
      <c r="I958" s="118"/>
      <c r="K958" s="4"/>
      <c r="L958" s="57">
        <f>L541</f>
        <v>0</v>
      </c>
      <c r="M958" s="57"/>
      <c r="N958" s="5"/>
      <c r="O958" s="6"/>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row>
    <row r="959" spans="1:51" s="1" customFormat="1">
      <c r="B959" s="32"/>
      <c r="C959" s="33" t="s">
        <v>207</v>
      </c>
      <c r="D959" s="20"/>
      <c r="F959" s="4"/>
      <c r="G959" s="4"/>
      <c r="H959" s="4"/>
      <c r="I959" s="118"/>
      <c r="K959" s="4"/>
      <c r="L959" s="57">
        <f>L574</f>
        <v>0</v>
      </c>
      <c r="M959" s="57"/>
      <c r="N959" s="5"/>
      <c r="O959" s="6"/>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row>
    <row r="960" spans="1:51" s="1" customFormat="1">
      <c r="B960" s="32"/>
      <c r="C960" s="33" t="s">
        <v>208</v>
      </c>
      <c r="D960" s="20"/>
      <c r="F960" s="4"/>
      <c r="G960" s="4"/>
      <c r="H960" s="4"/>
      <c r="I960" s="118"/>
      <c r="K960" s="4"/>
      <c r="L960" s="57">
        <f>L592</f>
        <v>0</v>
      </c>
      <c r="N960" s="5"/>
      <c r="O960" s="6"/>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row>
    <row r="961" spans="2:51" s="1" customFormat="1">
      <c r="B961" s="32"/>
      <c r="C961" s="33" t="s">
        <v>819</v>
      </c>
      <c r="D961" s="20"/>
      <c r="F961" s="4"/>
      <c r="G961" s="4"/>
      <c r="H961" s="4"/>
      <c r="I961" s="118"/>
      <c r="K961" s="4"/>
      <c r="L961" s="57">
        <f>L607</f>
        <v>0</v>
      </c>
      <c r="M961" s="57">
        <f>L952+L953+L954+L955+L956+L957+L958+L959+L960+L961</f>
        <v>0</v>
      </c>
      <c r="N961" s="5"/>
      <c r="O961" s="6"/>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row>
    <row r="962" spans="2:51" s="1" customFormat="1">
      <c r="B962" s="32"/>
      <c r="C962" s="93" t="s">
        <v>70</v>
      </c>
      <c r="D962" s="20"/>
      <c r="F962" s="4"/>
      <c r="G962" s="4"/>
      <c r="H962" s="4"/>
      <c r="I962" s="118"/>
      <c r="K962" s="4"/>
      <c r="L962" s="57"/>
      <c r="M962" s="57"/>
      <c r="N962" s="5"/>
      <c r="O962" s="6"/>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row>
    <row r="963" spans="2:51" s="1" customFormat="1">
      <c r="B963" s="32"/>
      <c r="C963" s="1" t="s">
        <v>1011</v>
      </c>
      <c r="D963" s="20"/>
      <c r="F963" s="4"/>
      <c r="G963" s="4"/>
      <c r="H963" s="4"/>
      <c r="I963" s="118"/>
      <c r="K963" s="4"/>
      <c r="L963" s="57">
        <f>L638</f>
        <v>0</v>
      </c>
      <c r="M963" s="57"/>
      <c r="N963" s="5"/>
      <c r="O963" s="6"/>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row>
    <row r="964" spans="2:51" s="1" customFormat="1">
      <c r="B964" s="32"/>
      <c r="C964" s="1" t="s">
        <v>848</v>
      </c>
      <c r="D964" s="20"/>
      <c r="F964" s="4"/>
      <c r="G964" s="4"/>
      <c r="H964" s="4"/>
      <c r="I964" s="118"/>
      <c r="K964" s="4"/>
      <c r="L964" s="57">
        <f>L696</f>
        <v>0</v>
      </c>
      <c r="M964" s="57"/>
      <c r="N964" s="5"/>
      <c r="O964" s="6"/>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row>
    <row r="965" spans="2:51" s="1" customFormat="1">
      <c r="B965" s="32"/>
      <c r="C965" s="1" t="s">
        <v>868</v>
      </c>
      <c r="D965" s="20"/>
      <c r="F965" s="4"/>
      <c r="G965" s="4"/>
      <c r="H965" s="4"/>
      <c r="I965" s="118"/>
      <c r="K965" s="4"/>
      <c r="L965" s="57">
        <f>L727</f>
        <v>0</v>
      </c>
      <c r="M965" s="57"/>
      <c r="N965" s="5"/>
      <c r="O965" s="6"/>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row>
    <row r="966" spans="2:51" s="1" customFormat="1">
      <c r="B966" s="32"/>
      <c r="C966" s="1" t="s">
        <v>1012</v>
      </c>
      <c r="D966" s="20"/>
      <c r="F966" s="4"/>
      <c r="G966" s="4"/>
      <c r="H966" s="4"/>
      <c r="I966" s="118"/>
      <c r="K966" s="4"/>
      <c r="L966" s="57">
        <f>L742</f>
        <v>0</v>
      </c>
      <c r="M966" s="57">
        <f>L963+L964+L965+L966</f>
        <v>0</v>
      </c>
      <c r="N966" s="5"/>
      <c r="O966" s="6"/>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row>
    <row r="967" spans="2:51" s="1" customFormat="1">
      <c r="B967" s="32"/>
      <c r="C967" s="93" t="s">
        <v>153</v>
      </c>
      <c r="D967" s="20"/>
      <c r="F967" s="4"/>
      <c r="G967" s="4"/>
      <c r="H967" s="4"/>
      <c r="I967" s="118"/>
      <c r="K967" s="4"/>
      <c r="L967" s="57"/>
      <c r="M967" s="57"/>
      <c r="N967" s="5"/>
      <c r="O967" s="6"/>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row>
    <row r="968" spans="2:51" s="1" customFormat="1">
      <c r="B968" s="32"/>
      <c r="C968" s="1" t="s">
        <v>152</v>
      </c>
      <c r="D968" s="20"/>
      <c r="F968" s="4"/>
      <c r="G968" s="4"/>
      <c r="H968" s="4"/>
      <c r="I968" s="118"/>
      <c r="K968" s="4"/>
      <c r="L968" s="57">
        <f>L779</f>
        <v>0</v>
      </c>
      <c r="M968" s="57"/>
      <c r="N968" s="5"/>
      <c r="O968" s="6"/>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row>
    <row r="969" spans="2:51">
      <c r="C969" s="1" t="s">
        <v>212</v>
      </c>
      <c r="G969" s="4"/>
      <c r="I969" s="118"/>
      <c r="L969" s="57">
        <f>L798</f>
        <v>0</v>
      </c>
      <c r="M969" s="57"/>
    </row>
    <row r="970" spans="2:51">
      <c r="C970" s="1" t="s">
        <v>209</v>
      </c>
      <c r="G970" s="4"/>
      <c r="I970" s="118"/>
      <c r="L970" s="57">
        <f>L927</f>
        <v>0</v>
      </c>
      <c r="M970" s="57"/>
    </row>
    <row r="971" spans="2:51">
      <c r="C971" s="1" t="s">
        <v>210</v>
      </c>
      <c r="G971" s="4"/>
      <c r="I971" s="118"/>
      <c r="L971" s="57">
        <f>L946</f>
        <v>0</v>
      </c>
      <c r="M971" s="57">
        <f>L968+L969+L970+L971</f>
        <v>0</v>
      </c>
    </row>
    <row r="972" spans="2:51" s="15" customFormat="1">
      <c r="B972" s="76"/>
      <c r="C972" s="15" t="s">
        <v>58</v>
      </c>
      <c r="D972" s="104"/>
      <c r="F972" s="17"/>
      <c r="G972" s="17"/>
      <c r="H972" s="17"/>
      <c r="I972" s="119"/>
      <c r="K972" s="17"/>
      <c r="L972" s="58">
        <f>SUM(L952:L971)</f>
        <v>0</v>
      </c>
      <c r="M972" s="58">
        <f>SUM(M961:M971)</f>
        <v>0</v>
      </c>
      <c r="N972" s="18"/>
      <c r="O972" s="19"/>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c r="AW972" s="18"/>
      <c r="AX972" s="18"/>
      <c r="AY972" s="18"/>
    </row>
    <row r="973" spans="2:51">
      <c r="C973" s="1" t="s">
        <v>428</v>
      </c>
      <c r="M973" s="57"/>
    </row>
  </sheetData>
  <sheetProtection algorithmName="SHA-512" hashValue="q2DI8KfFhK2tptls9VIs1iD6iJL6xhl3uM9YrIdXovBbBKvMTSKgPLKZKTkrCv5U1hRTzlBPAMpxCI9OEMqZ2A==" saltValue="reG1OG+kjLu87KA6ea6vTA==" spinCount="100000" sheet="1" objects="1" scenarios="1" selectLockedCells="1"/>
  <pageMargins left="0.70866141732283472" right="0.70866141732283472" top="0.74803149606299213" bottom="0.74803149606299213" header="0.31496062992125984" footer="0.31496062992125984"/>
  <pageSetup paperSize="9" scale="49" fitToHeight="0" orientation="landscape" r:id="rId1"/>
  <ignoredErrors>
    <ignoredError sqref="B41 B65 B11 B13:B25 B39 B36:B37 B27:B35 B38 B40 B63 B61 B59 B57 B55 B49 B47 B45 B43 B53 B42 B54 B44 B46 B48 B50:B52 B56 B58 B60 B62 B64 B69 B67 B66 B68 B70:B84 B86:B90 B109 B107 B105 B103 B101 B99 B97 B95 B93 B92 B94 B96 B98 B100 B102 B104 B106 B108 B110 B112:B124 B176:B222 B129:B169 B229:B257 B266:B336 B343:B409 B417:B445 B451:B467 B474:B528 B546:B572 B578:B590 B259 B597:B605 D174 D227 D264 D341 D414 D472 D576 D595 B614:B636 B642:B694 D612 D640 B701:B725 B732:B740 B749:B777 D747 D699 D730 D782 B784:B796 B804:B832 D801 B839:B889 B895:B909 B915:B925 D930 B932:B944 D8 B533:B539 B531 D54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NASLOVNICA</vt:lpstr>
      <vt:lpstr>REKAPITULACIJA</vt:lpstr>
      <vt:lpstr>SPLOŠNO</vt:lpstr>
      <vt:lpstr>DISPOZICIJA LISTI</vt:lpstr>
      <vt:lpstr>SCENSKA OPREMA</vt:lpstr>
      <vt:lpstr>AVL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Denša</dc:creator>
  <cp:lastModifiedBy>Jerneja Fischer Knap</cp:lastModifiedBy>
  <cp:lastPrinted>2023-09-11T12:50:18Z</cp:lastPrinted>
  <dcterms:created xsi:type="dcterms:W3CDTF">2022-11-07T09:34:27Z</dcterms:created>
  <dcterms:modified xsi:type="dcterms:W3CDTF">2024-12-16T08:58:38Z</dcterms:modified>
</cp:coreProperties>
</file>